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/>
  </bookViews>
  <sheets>
    <sheet name="Объемный лист" sheetId="29" r:id="rId1"/>
  </sheets>
  <externalReferences>
    <externalReference r:id="rId2"/>
  </externalReferences>
  <definedNames>
    <definedName name="_xlnm._FilterDatabase" localSheetId="0" hidden="1">[1]Ծավալաթերթ!$E$1:$F$477</definedName>
    <definedName name="Ապրանքներ" localSheetId="0">OFFSET(#REF!,MATCH(#REF!,#REF!,0),1,COUNTIF(#REF!,#REF!),1)</definedName>
    <definedName name="Ապրանքներ">OFFSET(#REF!,MATCH(#REF!,#REF!,0),1,COUNTIF(#REF!,#REF!),1)</definedName>
    <definedName name="Բանջարեղեն" localSheetId="0">#REF!</definedName>
    <definedName name="Բանջարեղեն">#REF!</definedName>
    <definedName name="Կանաչի" localSheetId="0">#REF!</definedName>
    <definedName name="Կանաչի">#REF!</definedName>
    <definedName name="Միրգ" localSheetId="0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F131" i="29" l="1"/>
  <c r="F130" i="29"/>
  <c r="F128" i="29"/>
  <c r="F127" i="29"/>
  <c r="F126" i="29"/>
  <c r="D125" i="29"/>
  <c r="F125" i="29" s="1"/>
  <c r="F124" i="29"/>
  <c r="F123" i="29"/>
  <c r="F121" i="29"/>
  <c r="F120" i="29"/>
  <c r="F119" i="29"/>
  <c r="F118" i="29"/>
  <c r="D117" i="29"/>
  <c r="F117" i="29" s="1"/>
  <c r="D115" i="29"/>
  <c r="F115" i="29" s="1"/>
  <c r="F114" i="29"/>
  <c r="F113" i="29"/>
  <c r="F111" i="29"/>
  <c r="F110" i="29"/>
  <c r="F109" i="29"/>
  <c r="D108" i="29"/>
  <c r="F108" i="29" s="1"/>
  <c r="F107" i="29"/>
  <c r="F106" i="29"/>
  <c r="F105" i="29"/>
  <c r="F104" i="29"/>
  <c r="D101" i="29"/>
  <c r="F101" i="29" s="1"/>
  <c r="D100" i="29"/>
  <c r="D99" i="29"/>
  <c r="D98" i="29"/>
  <c r="D96" i="29"/>
  <c r="F95" i="29"/>
  <c r="D90" i="29"/>
  <c r="F81" i="29"/>
  <c r="D80" i="29"/>
  <c r="F80" i="29" s="1"/>
  <c r="F75" i="29"/>
  <c r="F74" i="29"/>
  <c r="F73" i="29"/>
  <c r="F70" i="29"/>
  <c r="F67" i="29"/>
  <c r="F65" i="29"/>
  <c r="F64" i="29"/>
  <c r="F60" i="29"/>
  <c r="D54" i="29"/>
  <c r="F53" i="29"/>
  <c r="F51" i="29"/>
  <c r="F49" i="29"/>
  <c r="F43" i="29"/>
  <c r="F42" i="29"/>
  <c r="F40" i="29"/>
  <c r="F39" i="29"/>
  <c r="F37" i="29"/>
  <c r="F36" i="29"/>
  <c r="F35" i="29"/>
  <c r="F31" i="29"/>
  <c r="F29" i="29"/>
  <c r="F25" i="29"/>
  <c r="F24" i="29"/>
  <c r="F21" i="29"/>
  <c r="F20" i="29"/>
  <c r="F18" i="29"/>
  <c r="F17" i="29"/>
  <c r="F16" i="29"/>
  <c r="F15" i="29"/>
  <c r="F13" i="29"/>
  <c r="F12" i="29"/>
  <c r="F99" i="29" l="1"/>
  <c r="F48" i="29"/>
  <c r="F56" i="29"/>
  <c r="F14" i="29"/>
  <c r="F22" i="29"/>
  <c r="F27" i="29"/>
  <c r="F34" i="29"/>
  <c r="F33" i="29"/>
  <c r="F91" i="29"/>
  <c r="F30" i="29"/>
  <c r="F32" i="29"/>
  <c r="F46" i="29"/>
  <c r="F58" i="29"/>
  <c r="F90" i="29"/>
  <c r="F93" i="29"/>
  <c r="F98" i="29"/>
  <c r="F84" i="29" l="1"/>
  <c r="F82" i="29"/>
  <c r="F78" i="29"/>
  <c r="F83" i="29"/>
  <c r="F63" i="29"/>
  <c r="F76" i="29"/>
  <c r="F38" i="29"/>
  <c r="F28" i="29"/>
  <c r="F59" i="29"/>
  <c r="F69" i="29"/>
  <c r="F57" i="29"/>
  <c r="F68" i="29"/>
  <c r="F50" i="29"/>
  <c r="F86" i="29"/>
  <c r="F92" i="29"/>
  <c r="F97" i="29"/>
  <c r="F26" i="29"/>
  <c r="F54" i="29"/>
  <c r="F100" i="29"/>
  <c r="F96" i="29"/>
  <c r="F89" i="29"/>
  <c r="F23" i="29"/>
  <c r="F77" i="29"/>
  <c r="F61" i="29"/>
  <c r="F88" i="29"/>
  <c r="F71" i="29"/>
  <c r="F87" i="29"/>
  <c r="F45" i="29"/>
  <c r="F132" i="29" l="1"/>
  <c r="F133" i="29" s="1"/>
  <c r="F134" i="29" s="1"/>
  <c r="D3" i="29" s="1"/>
</calcChain>
</file>

<file path=xl/sharedStrings.xml><?xml version="1.0" encoding="utf-8"?>
<sst xmlns="http://schemas.openxmlformats.org/spreadsheetml/2006/main" count="239" uniqueCount="151">
  <si>
    <t>Должность</t>
  </si>
  <si>
    <t>Количество</t>
  </si>
  <si>
    <t>Н/Н ч/к</t>
  </si>
  <si>
    <t>Единица измерения</t>
  </si>
  <si>
    <t>1 единица стоимостью в тысячу AMD</t>
  </si>
  <si>
    <t>Общая стоимость в тысячах AMD</t>
  </si>
  <si>
    <t>Общий</t>
  </si>
  <si>
    <t>кусок</t>
  </si>
  <si>
    <r>
      <t>м</t>
    </r>
    <r>
      <rPr>
        <sz val="12"/>
        <color theme="1"/>
        <rFont val="Calibri"/>
        <family val="2"/>
        <charset val="204"/>
      </rPr>
      <t>³</t>
    </r>
  </si>
  <si>
    <t>дом</t>
  </si>
  <si>
    <r>
      <t>100 м</t>
    </r>
    <r>
      <rPr>
        <sz val="12"/>
        <color theme="1"/>
        <rFont val="Calibri"/>
        <family val="2"/>
        <charset val="204"/>
      </rPr>
      <t>²</t>
    </r>
  </si>
  <si>
    <t>кг</t>
  </si>
  <si>
    <t>тысяча драм</t>
  </si>
  <si>
    <r>
      <t>1000 м</t>
    </r>
    <r>
      <rPr>
        <sz val="12"/>
        <color theme="1"/>
        <rFont val="Calibri"/>
        <family val="2"/>
        <charset val="204"/>
      </rPr>
      <t>³</t>
    </r>
  </si>
  <si>
    <t>м</t>
  </si>
  <si>
    <r>
      <t>м</t>
    </r>
    <r>
      <rPr>
        <sz val="12"/>
        <color theme="1"/>
        <rFont val="Calibri"/>
        <family val="2"/>
        <charset val="204"/>
      </rPr>
      <t>²</t>
    </r>
  </si>
  <si>
    <t>Выравнивание участка с помощью механизма без добавления материала, путем утрамбовки.</t>
  </si>
  <si>
    <t>Составитель: Н. Сардарян</t>
  </si>
  <si>
    <r>
      <t>м</t>
    </r>
    <r>
      <rPr>
        <sz val="12"/>
        <rFont val="Calibri"/>
        <family val="2"/>
        <charset val="204"/>
      </rPr>
      <t>³</t>
    </r>
  </si>
  <si>
    <t>Покраска металлических элементов (2 раза)</t>
  </si>
  <si>
    <t>Армирующая сетка Br-5 150*150 мм</t>
  </si>
  <si>
    <r>
      <t>100 м</t>
    </r>
    <r>
      <rPr>
        <sz val="12"/>
        <rFont val="Calibri"/>
        <family val="2"/>
        <charset val="204"/>
      </rPr>
      <t>²</t>
    </r>
  </si>
  <si>
    <t>Демонтажные работы</t>
  </si>
  <si>
    <r>
      <t>м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</si>
  <si>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 xml:space="preserve">Выравнивающий слой песка 30 мм 
</t>
  </si>
  <si>
    <t>Укладка цветного монолитного покрытия из резиновой крошки толщиной 20 мм на спортивных площадках и детских площадках (Masterfibre или аналогичное).</t>
  </si>
  <si>
    <r>
      <t>м</t>
    </r>
    <r>
      <rPr>
        <vertAlign val="superscript"/>
        <sz val="12"/>
        <rFont val="Arial Armenian"/>
        <family val="2"/>
      </rPr>
      <t>3</t>
    </r>
  </si>
  <si>
    <r>
      <t>м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</si>
  <si>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Верхний слой фундамента</t>
  </si>
  <si>
    <t>Выравнивание земли</t>
  </si>
  <si>
    <t>Выравнивание участка вручную, путем утрамбовки.</t>
  </si>
  <si>
    <t>Укладка бордюрных камней</t>
  </si>
  <si>
    <t>Укладка базальтовых бордюрных камней размером 100*200 мм на бетонное основание.</t>
  </si>
  <si>
    <t>Укладка базальтовых бордюрных камней размером 150*300 мм на бетонное основание.</t>
  </si>
  <si>
    <t>Цветные бетонные тротуарные плиты</t>
  </si>
  <si>
    <t>Укладка цветной бетонной тротуарной плитки толщиной 40 мм.</t>
  </si>
  <si>
    <t>Сухая песчано-цементная смесь 1/5, толщина слоя 60 мм.</t>
  </si>
  <si>
    <t>Озеленение</t>
  </si>
  <si>
    <t>Верхний слой фундамента</t>
  </si>
  <si>
    <t>Грунтовка для бетона с арматурной сеткой класса B15 Br5 150*150*5 мм толщиной 100 мм,</t>
  </si>
  <si>
    <t>Бетонирование фундамента для элементов, необходимых для реализации проекта.</t>
  </si>
  <si>
    <t>Бетонирование оснований скамеек и мусорных баков бетоном класса B-15.</t>
  </si>
  <si>
    <t>С установленным измельчителем отходов</t>
  </si>
  <si>
    <t>НДС 20%</t>
  </si>
  <si>
    <t>Цена по прайс-листу (в зависимости от объема заказа)</t>
  </si>
  <si>
    <t>Возврат средств не предусмотрен.</t>
  </si>
  <si>
    <r>
      <rPr>
        <sz val="14"/>
        <rFont val="Arial Armenian"/>
        <family val="2"/>
      </rPr>
      <t>IV</t>
    </r>
    <r>
      <rPr>
        <sz val="12"/>
        <rFont val="Arial Armenian"/>
        <family val="2"/>
      </rPr>
      <t>ручное разрушение естественного грунта</t>
    </r>
  </si>
  <si>
    <t>Ручная засыпка грунта IV класса</t>
  </si>
  <si>
    <t>Металлические перила</t>
  </si>
  <si>
    <t>Стальная труба 20*20*1,5 мм</t>
  </si>
  <si>
    <t>Стальная труба 60*60*3 мм</t>
  </si>
  <si>
    <t>Amran A - 500c 12mm (Россия)</t>
  </si>
  <si>
    <t>Картина маслом с изображением металлических элементов (2 раза)</t>
  </si>
  <si>
    <t>Строительство металлического забора</t>
  </si>
  <si>
    <t>Пластиковая пробка 60*60 мм</t>
  </si>
  <si>
    <t>Распределение излишков плодородной почвы на участке.</t>
  </si>
  <si>
    <t>Подготовка скамеек</t>
  </si>
  <si>
    <t>Стальная труба 40*20*2 мм</t>
  </si>
  <si>
    <t>Ламинированная сталь 40*3 мм</t>
  </si>
  <si>
    <t>Священная доска 50*30 мм</t>
  </si>
  <si>
    <t>Лакировка священной доски</t>
  </si>
  <si>
    <t>Металлический лист толщиной 4 мм.</t>
  </si>
  <si>
    <t>Копание траншеи для фундамента</t>
  </si>
  <si>
    <t>Обратная засыпка грунтом</t>
  </si>
  <si>
    <t>Комплексное игровое устройство /с установкой/</t>
  </si>
  <si>
    <t>Ирригационные сооружения</t>
  </si>
  <si>
    <t>Ручная засыпка траншеи местным мягким грунтом.</t>
  </si>
  <si>
    <t>Подготовительный слой песка под трубы 100 мм</t>
  </si>
  <si>
    <t>Защитный слой из песка на трубе диаметром 300 мм</t>
  </si>
  <si>
    <t>Чрезмерная нагрузка на грунт</t>
  </si>
  <si>
    <t>Перемещение на 3 км</t>
  </si>
  <si>
    <t>Монтаж полиэтиленовых ирригационных труб P32</t>
  </si>
  <si>
    <t>Укладка полиэтиленовых ирригационных труб P25.</t>
  </si>
  <si>
    <t>Полиэтиленовый трехсекционный разделитель 32*32*25 мм</t>
  </si>
  <si>
    <t>полиэтиленовая пробка P32</t>
  </si>
  <si>
    <t>Комплект люка из полимерной глины диаметром 900 мм (крышка, кольцо, подставка)</t>
  </si>
  <si>
    <t>скомпил.</t>
  </si>
  <si>
    <t>клапан P25</t>
  </si>
  <si>
    <t>точка</t>
  </si>
  <si>
    <t>Подключение к существующей оросительной линии</t>
  </si>
  <si>
    <t>Монтаж металлических столбов (без учета стоимости материалов)</t>
  </si>
  <si>
    <r>
      <t>Аппаратное обеспечение</t>
    </r>
    <r>
      <rPr>
        <sz val="10"/>
        <color theme="1"/>
        <rFont val="Arial Armenian"/>
        <family val="2"/>
      </rPr>
      <t>(болты - 4 шт., шайбы - 4 шт., шайбы - 8 шт.)</t>
    </r>
    <r>
      <rPr>
        <sz val="12"/>
        <color theme="1"/>
        <rFont val="Arial Armenian"/>
        <family val="2"/>
      </rPr>
      <t>М14Х50</t>
    </r>
  </si>
  <si>
    <t>100 м</t>
  </si>
  <si>
    <t>дополнительная композиция</t>
  </si>
  <si>
    <t>Металлическая труба 108*3 мм</t>
  </si>
  <si>
    <t>Металлический лист толщиной 3 мм</t>
  </si>
  <si>
    <r>
      <t>Кабель-канал из алюминиевого профиля с ПВХ-изоляцией, сечение: 3x16 мм.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AVVG</t>
    </r>
  </si>
  <si>
    <r>
      <t>Кабель-канал из алюминиевого профиля с ПВХ-изоляцией, сечение: 3х4 мм.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AVVG</t>
    </r>
  </si>
  <si>
    <r>
      <t>Ручное разрушение почвы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заказ</t>
    </r>
  </si>
  <si>
    <t>Земляные работы для прокладки кабельной траншеи</t>
  </si>
  <si>
    <r>
      <t>Разрушение траншеи с помощью механизма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заказ</t>
    </r>
  </si>
  <si>
    <t>Заполнение базового и верхнего слоев утрамбовкой из местного однородного природного грунта (без строительных отходов и гравия).</t>
  </si>
  <si>
    <t>Ручная засыпка естественного грунта.</t>
  </si>
  <si>
    <t>Защитная ПВХ труба 50 мм</t>
  </si>
  <si>
    <t>Сигнальная лента LSE-250</t>
  </si>
  <si>
    <t>Труба PND (вдоль столба до траншеи) 32 мм</t>
  </si>
  <si>
    <t>Засыпка основания уплотненным местным однородным грунтом (без строительных отходов и гравия) 100 мм.</t>
  </si>
  <si>
    <t>Шланг Ø32 (от траншеи до сепараторной камеры)</t>
  </si>
  <si>
    <t>Бетон B - 12,5</t>
  </si>
  <si>
    <r>
      <t>Алюминиевый кабельный канал с ПВХ-изоляцией, сечение: 3х10 мм.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AVVG</t>
    </r>
  </si>
  <si>
    <t>Наружное освещение</t>
  </si>
  <si>
    <t>Игровое оборудование и тренажеры</t>
  </si>
  <si>
    <t>Установка сиденья</t>
  </si>
  <si>
    <t>Самосвал для сброса существующих и образовавшихся строительных отходов на данной территории.</t>
  </si>
  <si>
    <t>Транспортировка существующих и образовавшихся строительных отходов в районе 3 км.</t>
  </si>
  <si>
    <t>Срезание и хранение плодородного слоя почвы на участке.</t>
  </si>
  <si>
    <t>Самосвал загружает удаленный слой плодородной почвы.</t>
  </si>
  <si>
    <t>Транспортировка удаленного верхнего слоя почвы на 3 км</t>
  </si>
  <si>
    <t>Демонтаж существующего пола, стен и крыши ванной комнаты.</t>
  </si>
  <si>
    <t>Демонтаж бетонных пешеходных дорожек</t>
  </si>
  <si>
    <t>Ручная выемка траншеи в грунте 4-го класса.</t>
  </si>
  <si>
    <t>Укладка полиэтиленовых ирригационных труб P40.</t>
  </si>
  <si>
    <t>короткая полиэтиленовая трубка для орошения P25</t>
  </si>
  <si>
    <t>Полиэтиленовый трехсекционный распределитель 50*50*40 мм</t>
  </si>
  <si>
    <t>Полиэтиленовый трехсекционный разделитель 40*40*32 мм</t>
  </si>
  <si>
    <t>Полиэтиленовый уголок 40*40 мм</t>
  </si>
  <si>
    <t>Полиэтиленовый уголок 25*25 мм</t>
  </si>
  <si>
    <t>клапан P40</t>
  </si>
  <si>
    <t>Полиэтиленовый переходник 40*32 мм</t>
  </si>
  <si>
    <t>Грунт для гравия (10-20 фракций) толщиной 100 мм.</t>
  </si>
  <si>
    <t>Распределение слоя плодородной почвы толщиной 200 мм из грунта, выкопанного на участке.</t>
  </si>
  <si>
    <t xml:space="preserve">Посев семян для озеленения
</t>
  </si>
  <si>
    <r>
      <t>м</t>
    </r>
    <r>
      <rPr>
        <vertAlign val="superscript"/>
        <sz val="12"/>
        <rFont val="Arial Armenian"/>
        <family val="2"/>
      </rPr>
      <t xml:space="preserve">2
</t>
    </r>
    <r>
      <rPr>
        <sz val="12"/>
        <rFont val="Sylfaen"/>
        <family val="1"/>
        <charset val="204"/>
      </rPr>
      <t/>
    </r>
  </si>
  <si>
    <t>Внедрение резинового напольного покрытия</t>
  </si>
  <si>
    <t>Грунтовка для гравия толщиной 50 мм.</t>
  </si>
  <si>
    <t>Посадка платана</t>
  </si>
  <si>
    <t>Ручной демонтаж оснований сложного спортивного оборудования и детских площадок.</t>
  </si>
  <si>
    <t>Бетонирование фундаментов комплекса спортивного и игрового оборудования бетоном класса Б-15.</t>
  </si>
  <si>
    <t>Описание существующего &lt;&lt;Забор-1&gt;&gt;</t>
  </si>
  <si>
    <t>Реконструкция бетонирования &lt;&lt;Забор-1&gt;&gt; бетоном класса В-15</t>
  </si>
  <si>
    <t>Покраска &lt;&lt;Забор-1&gt;&gt; фасадной краской</t>
  </si>
  <si>
    <t>Штукатурка &lt;&lt;Забор-1&gt;&gt; песчано-цементным раствором</t>
  </si>
  <si>
    <t>Технические характеристики существующего &lt;&lt;Забор-2&gt;&gt;</t>
  </si>
  <si>
    <t>Покраска &lt;&lt;Забор-2&gt;&gt; фасадной краской</t>
  </si>
  <si>
    <t>Штукатурка &lt;&lt;Забор-2&gt;&gt; песчано-цементным раствором</t>
  </si>
  <si>
    <t>Покраска металлических перил &lt;&lt;Забор-2&gt;&gt;</t>
  </si>
  <si>
    <t>Ремонт упрочняющего слоя &lt;&lt;Цанкапакт-2&gt;&gt;</t>
  </si>
  <si>
    <t>Демонтаж, ремонт и повторная установка металлических ограждений &lt;&lt;Ограждение-2&gt;&gt;</t>
  </si>
  <si>
    <t>Стальная труба 40*40*2,5 мм</t>
  </si>
  <si>
    <t>Металлический лист толщиной 5 мм.</t>
  </si>
  <si>
    <t>Скамейка - 17 предметов</t>
  </si>
  <si>
    <t>Проект благоустройства зеленой зоны поселка Тандзут, населенного пункта Мецамор, Армавирской области Республики Армения.</t>
  </si>
  <si>
    <t>Комплексное тренировочное оборудование: перекладина, брусья, шведская стена, тренажер для жима (с установкой).</t>
  </si>
  <si>
    <t>Металлический лист 10 мм</t>
  </si>
  <si>
    <t>Столп Света</t>
  </si>
  <si>
    <t>Полноценная садово-парковая осветительная колонна со светодиодным светильником, номинальное напряжение 165-240 В, мощность 40 Вт, световой поток 5600 лм, не менее 140 лм/Вт, цветовая температура 4000-5000K, степень защиты IP65, рабочая температура -40-+45°C, гарантия 36 месяцев.</t>
  </si>
  <si>
    <r>
      <t>Провод 3*1,5 мм</t>
    </r>
    <r>
      <rPr>
        <sz val="12"/>
        <color theme="1"/>
        <rFont val="Calibri"/>
        <family val="2"/>
        <charset val="204"/>
      </rPr>
      <t>²</t>
    </r>
  </si>
  <si>
    <r>
      <t>Алюминиевый кабельный канал с ПВХ-изоляцией, сечение: 3x6 мм.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AVVG</t>
    </r>
  </si>
  <si>
    <t>Земляные работы для устройства опорных столбов</t>
  </si>
  <si>
    <t>Педаль основания осветительной колонны</t>
  </si>
  <si>
    <t>Объемный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</si>
</sst>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sz val="12"/>
      <name val="Arial Armenian"/>
      <family val="2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Arial Armenian"/>
      <family val="2"/>
    </font>
    <font>
      <sz val="10"/>
      <color theme="1"/>
      <name val="Arial Armenian"/>
      <family val="2"/>
    </font>
    <font>
      <b/>
      <sz val="13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18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/>
    <xf numFmtId="2" fontId="1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" fontId="1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2" fillId="2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8" fillId="2" borderId="1" xfId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4" fillId="2" borderId="0" xfId="0" applyFont="1" applyFill="1"/>
    <xf numFmtId="0" fontId="22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4">
    <cellStyle name="Normal 2" xfId="7"/>
    <cellStyle name="Normal 2 2" xfId="8"/>
    <cellStyle name="Normal 2 2 2" xfId="13"/>
    <cellStyle name="Normal 2 3" xfId="9"/>
    <cellStyle name="Normal 3" xfId="2"/>
    <cellStyle name="Normal 3 2" xfId="5"/>
    <cellStyle name="Normal 6" xfId="3"/>
    <cellStyle name="Normal 8" xfId="10"/>
    <cellStyle name="Обычный" xfId="0" builtinId="0"/>
    <cellStyle name="Обычный 2" xfId="1"/>
    <cellStyle name="Обычный 2 2" xfId="11"/>
    <cellStyle name="Обычный 3" xfId="4"/>
    <cellStyle name="Обычный 4" xfId="6"/>
    <cellStyle name="Обычный 5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453"/>
  <sheetViews>
    <sheetView tabSelected="1" zoomScale="70" zoomScaleNormal="70" workbookViewId="0">
      <selection activeCell="M14" sqref="M14"/>
    </sheetView>
  </sheetViews>
  <sheetFormatPr defaultRowHeight="15" x14ac:dyDescent="0.2"/>
  <cols>
    <col min="1" max="1" width="5.42578125" style="19" customWidth="1"/>
    <col min="2" max="2" width="37.42578125" style="19" customWidth="1"/>
    <col min="3" max="3" width="9.140625" style="19" customWidth="1"/>
    <col min="4" max="4" width="12.5703125" style="7" customWidth="1"/>
    <col min="5" max="5" width="10.5703125" style="19" customWidth="1"/>
    <col min="6" max="6" width="13" style="19" customWidth="1"/>
    <col min="7" max="16384" width="9.140625" style="19"/>
  </cols>
  <sheetData>
    <row r="1" spans="1:7" ht="27" customHeight="1" x14ac:dyDescent="0.2">
      <c r="A1" s="105" t="s">
        <v>150</v>
      </c>
      <c r="B1" s="105"/>
      <c r="C1" s="105"/>
      <c r="D1" s="105"/>
      <c r="E1" s="105"/>
      <c r="F1" s="105"/>
    </row>
    <row r="2" spans="1:7" ht="53.25" customHeight="1" x14ac:dyDescent="0.2">
      <c r="A2" s="101" t="s">
        <v>141</v>
      </c>
      <c r="B2" s="101"/>
      <c r="C2" s="101"/>
      <c r="D2" s="101"/>
      <c r="E2" s="101"/>
      <c r="F2" s="101"/>
    </row>
    <row r="3" spans="1:7" ht="18.75" customHeight="1" x14ac:dyDescent="0.2">
      <c r="A3" s="92"/>
      <c r="B3" s="92"/>
      <c r="C3" s="93" t="s">
        <v>44</v>
      </c>
      <c r="D3" s="77">
        <f>+F134</f>
        <v>32300.642031856121</v>
      </c>
      <c r="E3" s="78" t="s">
        <v>12</v>
      </c>
    </row>
    <row r="4" spans="1:7" ht="18.75" customHeight="1" x14ac:dyDescent="0.2">
      <c r="A4" s="92"/>
      <c r="B4" s="92"/>
      <c r="C4" s="93" t="s">
        <v>45</v>
      </c>
      <c r="D4" s="77">
        <v>32274.907226286348</v>
      </c>
      <c r="E4" s="78" t="s">
        <v>12</v>
      </c>
    </row>
    <row r="5" spans="1:7" ht="15.75" thickBot="1" x14ac:dyDescent="0.25">
      <c r="E5" s="91"/>
      <c r="F5" s="91"/>
    </row>
    <row r="6" spans="1:7" s="1" customFormat="1" ht="22.5" customHeight="1" x14ac:dyDescent="0.25">
      <c r="A6" s="10"/>
      <c r="B6" s="11"/>
      <c r="C6" s="106" t="s">
        <v>3</v>
      </c>
      <c r="D6" s="16"/>
      <c r="E6" s="106" t="s">
        <v>4</v>
      </c>
      <c r="F6" s="108" t="s">
        <v>5</v>
      </c>
    </row>
    <row r="7" spans="1:7" s="1" customFormat="1" ht="22.5" customHeight="1" x14ac:dyDescent="0.25">
      <c r="A7" s="110" t="s">
        <v>2</v>
      </c>
      <c r="B7" s="103" t="s">
        <v>0</v>
      </c>
      <c r="C7" s="103"/>
      <c r="D7" s="104" t="s">
        <v>1</v>
      </c>
      <c r="E7" s="103"/>
      <c r="F7" s="109"/>
    </row>
    <row r="8" spans="1:7" s="1" customFormat="1" ht="22.5" customHeight="1" x14ac:dyDescent="0.25">
      <c r="A8" s="110"/>
      <c r="B8" s="103"/>
      <c r="C8" s="103"/>
      <c r="D8" s="104"/>
      <c r="E8" s="103"/>
      <c r="F8" s="109"/>
    </row>
    <row r="9" spans="1:7" s="1" customFormat="1" ht="22.5" customHeight="1" x14ac:dyDescent="0.25">
      <c r="A9" s="12"/>
      <c r="B9" s="9"/>
      <c r="C9" s="107"/>
      <c r="D9" s="17"/>
      <c r="E9" s="103"/>
      <c r="F9" s="109"/>
    </row>
    <row r="10" spans="1:7" ht="22.5" customHeight="1" thickBot="1" x14ac:dyDescent="0.25">
      <c r="A10" s="13">
        <v>1</v>
      </c>
      <c r="B10" s="14">
        <v>3</v>
      </c>
      <c r="C10" s="14">
        <v>4</v>
      </c>
      <c r="D10" s="18">
        <v>5</v>
      </c>
      <c r="E10" s="14">
        <v>16</v>
      </c>
      <c r="F10" s="15">
        <v>18</v>
      </c>
    </row>
    <row r="11" spans="1:7" ht="22.5" customHeight="1" x14ac:dyDescent="0.2">
      <c r="A11" s="26"/>
      <c r="B11" s="27" t="s">
        <v>22</v>
      </c>
      <c r="C11" s="26"/>
      <c r="D11" s="32"/>
      <c r="E11" s="26"/>
      <c r="F11" s="26"/>
    </row>
    <row r="12" spans="1:7" ht="54.75" customHeight="1" x14ac:dyDescent="0.2">
      <c r="A12" s="99">
        <v>1</v>
      </c>
      <c r="B12" s="69" t="s">
        <v>103</v>
      </c>
      <c r="C12" s="67" t="s">
        <v>27</v>
      </c>
      <c r="D12" s="68">
        <v>52</v>
      </c>
      <c r="E12" s="20">
        <v>0.59004471703392458</v>
      </c>
      <c r="F12" s="20">
        <f t="shared" ref="F12:F18" si="0">E12*D12</f>
        <v>30.68232528576408</v>
      </c>
    </row>
    <row r="13" spans="1:7" s="58" customFormat="1" ht="50.25" customHeight="1" x14ac:dyDescent="0.2">
      <c r="A13" s="50">
        <v>2</v>
      </c>
      <c r="B13" s="49" t="s">
        <v>104</v>
      </c>
      <c r="C13" s="50" t="s">
        <v>9</v>
      </c>
      <c r="D13" s="60">
        <v>93.6</v>
      </c>
      <c r="E13" s="45">
        <v>1.6175186588526713</v>
      </c>
      <c r="F13" s="45">
        <f t="shared" si="0"/>
        <v>151.39974646861003</v>
      </c>
      <c r="G13" s="19"/>
    </row>
    <row r="14" spans="1:7" s="54" customFormat="1" ht="54" customHeight="1" x14ac:dyDescent="0.2">
      <c r="A14" s="50">
        <v>3</v>
      </c>
      <c r="B14" s="49" t="s">
        <v>105</v>
      </c>
      <c r="C14" s="30" t="s">
        <v>18</v>
      </c>
      <c r="D14" s="45">
        <v>203.86</v>
      </c>
      <c r="E14" s="36">
        <v>0.28416933011955847</v>
      </c>
      <c r="F14" s="36">
        <f t="shared" si="0"/>
        <v>57.930759638173193</v>
      </c>
      <c r="G14" s="19"/>
    </row>
    <row r="15" spans="1:7" ht="39" customHeight="1" x14ac:dyDescent="0.2">
      <c r="A15" s="99">
        <v>4</v>
      </c>
      <c r="B15" s="69" t="s">
        <v>106</v>
      </c>
      <c r="C15" s="67" t="s">
        <v>27</v>
      </c>
      <c r="D15" s="68">
        <v>107.18</v>
      </c>
      <c r="E15" s="20">
        <v>0.59004471703392458</v>
      </c>
      <c r="F15" s="20">
        <f t="shared" si="0"/>
        <v>63.240992771696042</v>
      </c>
    </row>
    <row r="16" spans="1:7" s="58" customFormat="1" ht="33" customHeight="1" x14ac:dyDescent="0.2">
      <c r="A16" s="50">
        <v>5</v>
      </c>
      <c r="B16" s="49" t="s">
        <v>107</v>
      </c>
      <c r="C16" s="50" t="s">
        <v>9</v>
      </c>
      <c r="D16" s="45">
        <v>171.49</v>
      </c>
      <c r="E16" s="45">
        <v>1.6175186588526713</v>
      </c>
      <c r="F16" s="45">
        <f t="shared" si="0"/>
        <v>277.38827480664463</v>
      </c>
      <c r="G16" s="19"/>
    </row>
    <row r="17" spans="1:592" ht="52.5" customHeight="1" x14ac:dyDescent="0.2">
      <c r="A17" s="99">
        <v>6</v>
      </c>
      <c r="B17" s="59" t="s">
        <v>108</v>
      </c>
      <c r="C17" s="65" t="s">
        <v>26</v>
      </c>
      <c r="D17" s="66">
        <v>2.2000000000000002</v>
      </c>
      <c r="E17" s="20">
        <v>18.407810231601655</v>
      </c>
      <c r="F17" s="20">
        <f t="shared" si="0"/>
        <v>40.497182509523647</v>
      </c>
    </row>
    <row r="18" spans="1:592" ht="27.75" customHeight="1" x14ac:dyDescent="0.2">
      <c r="A18" s="99">
        <v>7</v>
      </c>
      <c r="B18" s="59" t="s">
        <v>109</v>
      </c>
      <c r="C18" s="65" t="s">
        <v>26</v>
      </c>
      <c r="D18" s="71">
        <v>1.02</v>
      </c>
      <c r="E18" s="20">
        <v>18.407810231601655</v>
      </c>
      <c r="F18" s="20">
        <f t="shared" si="0"/>
        <v>18.775966436233688</v>
      </c>
    </row>
    <row r="19" spans="1:592" s="34" customFormat="1" ht="33" customHeight="1" x14ac:dyDescent="0.2">
      <c r="A19" s="35"/>
      <c r="B19" s="55" t="s">
        <v>65</v>
      </c>
      <c r="C19" s="43"/>
      <c r="D19" s="40"/>
      <c r="E19" s="20"/>
      <c r="F19" s="20"/>
      <c r="G19" s="19"/>
    </row>
    <row r="20" spans="1:592" ht="33.75" customHeight="1" x14ac:dyDescent="0.2">
      <c r="A20" s="99">
        <v>1</v>
      </c>
      <c r="B20" s="21" t="s">
        <v>110</v>
      </c>
      <c r="C20" s="99" t="s">
        <v>8</v>
      </c>
      <c r="D20" s="23">
        <v>47.25</v>
      </c>
      <c r="E20" s="20">
        <v>6.1202084646251453</v>
      </c>
      <c r="F20" s="20">
        <f t="shared" ref="F20:F36" si="1">E20*D20</f>
        <v>289.17984995353811</v>
      </c>
      <c r="H20" s="39"/>
      <c r="I20" s="39"/>
      <c r="J20" s="39"/>
      <c r="K20" s="39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</row>
    <row r="21" spans="1:592" ht="42" customHeight="1" x14ac:dyDescent="0.2">
      <c r="A21" s="99">
        <v>2</v>
      </c>
      <c r="B21" s="21" t="s">
        <v>66</v>
      </c>
      <c r="C21" s="99" t="s">
        <v>8</v>
      </c>
      <c r="D21" s="24">
        <v>27</v>
      </c>
      <c r="E21" s="20">
        <v>2.0947517631500499</v>
      </c>
      <c r="F21" s="20">
        <f t="shared" si="1"/>
        <v>56.558297605051344</v>
      </c>
    </row>
    <row r="22" spans="1:592" s="39" customFormat="1" ht="36" customHeight="1" x14ac:dyDescent="0.2">
      <c r="A22" s="30">
        <v>3</v>
      </c>
      <c r="B22" s="37" t="s">
        <v>67</v>
      </c>
      <c r="C22" s="30" t="s">
        <v>18</v>
      </c>
      <c r="D22" s="38">
        <v>6.75</v>
      </c>
      <c r="E22" s="36">
        <v>9.3727911681935741</v>
      </c>
      <c r="F22" s="36">
        <f t="shared" si="1"/>
        <v>63.266340385306627</v>
      </c>
      <c r="G22" s="19"/>
    </row>
    <row r="23" spans="1:592" ht="41.25" customHeight="1" x14ac:dyDescent="0.2">
      <c r="A23" s="99">
        <v>4</v>
      </c>
      <c r="B23" s="21" t="s">
        <v>68</v>
      </c>
      <c r="C23" s="99" t="s">
        <v>8</v>
      </c>
      <c r="D23" s="23">
        <v>13.5</v>
      </c>
      <c r="E23" s="20">
        <v>11.795121057485783</v>
      </c>
      <c r="F23" s="20">
        <f t="shared" si="1"/>
        <v>159.23413427605809</v>
      </c>
    </row>
    <row r="24" spans="1:592" ht="27" customHeight="1" x14ac:dyDescent="0.2">
      <c r="A24" s="99">
        <v>5</v>
      </c>
      <c r="B24" s="69" t="s">
        <v>69</v>
      </c>
      <c r="C24" s="67" t="s">
        <v>27</v>
      </c>
      <c r="D24" s="68">
        <v>20.25</v>
      </c>
      <c r="E24" s="20">
        <v>0.59004471703392458</v>
      </c>
      <c r="F24" s="20">
        <f t="shared" si="1"/>
        <v>11.948405519936973</v>
      </c>
    </row>
    <row r="25" spans="1:592" s="58" customFormat="1" ht="26.25" customHeight="1" x14ac:dyDescent="0.2">
      <c r="A25" s="50">
        <v>6</v>
      </c>
      <c r="B25" s="49" t="s">
        <v>70</v>
      </c>
      <c r="C25" s="50" t="s">
        <v>9</v>
      </c>
      <c r="D25" s="45">
        <v>34.42</v>
      </c>
      <c r="E25" s="45">
        <v>1.6175186588526713</v>
      </c>
      <c r="F25" s="45">
        <f t="shared" si="1"/>
        <v>55.674992237708949</v>
      </c>
      <c r="G25" s="19"/>
    </row>
    <row r="26" spans="1:592" ht="38.25" customHeight="1" x14ac:dyDescent="0.2">
      <c r="A26" s="99">
        <v>7</v>
      </c>
      <c r="B26" s="21" t="s">
        <v>111</v>
      </c>
      <c r="C26" s="99" t="s">
        <v>14</v>
      </c>
      <c r="D26" s="24">
        <v>82</v>
      </c>
      <c r="E26" s="20">
        <v>0.96931184548854155</v>
      </c>
      <c r="F26" s="20">
        <f t="shared" si="1"/>
        <v>79.4835713300604</v>
      </c>
    </row>
    <row r="27" spans="1:592" ht="41.25" customHeight="1" x14ac:dyDescent="0.2">
      <c r="A27" s="99">
        <v>8</v>
      </c>
      <c r="B27" s="21" t="s">
        <v>71</v>
      </c>
      <c r="C27" s="99" t="s">
        <v>14</v>
      </c>
      <c r="D27" s="82">
        <v>20.7</v>
      </c>
      <c r="E27" s="20">
        <v>0.72819485155963903</v>
      </c>
      <c r="F27" s="20">
        <f t="shared" si="1"/>
        <v>15.073633427284527</v>
      </c>
    </row>
    <row r="28" spans="1:592" ht="37.5" customHeight="1" x14ac:dyDescent="0.2">
      <c r="A28" s="99">
        <v>9</v>
      </c>
      <c r="B28" s="21" t="s">
        <v>72</v>
      </c>
      <c r="C28" s="99" t="s">
        <v>14</v>
      </c>
      <c r="D28" s="24">
        <v>20</v>
      </c>
      <c r="E28" s="20">
        <v>0.59256654247463147</v>
      </c>
      <c r="F28" s="20">
        <f t="shared" si="1"/>
        <v>11.85133084949263</v>
      </c>
    </row>
    <row r="29" spans="1:592" s="52" customFormat="1" ht="33" customHeight="1" x14ac:dyDescent="0.2">
      <c r="A29" s="41">
        <v>10</v>
      </c>
      <c r="B29" s="42" t="s">
        <v>112</v>
      </c>
      <c r="C29" s="41" t="s">
        <v>14</v>
      </c>
      <c r="D29" s="41">
        <v>5.6</v>
      </c>
      <c r="E29" s="44">
        <v>0.59256654247463147</v>
      </c>
      <c r="F29" s="44">
        <f t="shared" si="1"/>
        <v>3.3183726378579359</v>
      </c>
      <c r="G29" s="19"/>
    </row>
    <row r="30" spans="1:592" ht="35.25" customHeight="1" x14ac:dyDescent="0.2">
      <c r="A30" s="99">
        <v>11</v>
      </c>
      <c r="B30" s="37" t="s">
        <v>73</v>
      </c>
      <c r="C30" s="30" t="s">
        <v>7</v>
      </c>
      <c r="D30" s="61">
        <v>3</v>
      </c>
      <c r="E30" s="20">
        <v>0.98475999995715113</v>
      </c>
      <c r="F30" s="20">
        <f t="shared" si="1"/>
        <v>2.9542799998714533</v>
      </c>
    </row>
    <row r="31" spans="1:592" ht="34.5" customHeight="1" x14ac:dyDescent="0.2">
      <c r="A31" s="99">
        <v>12</v>
      </c>
      <c r="B31" s="37" t="s">
        <v>113</v>
      </c>
      <c r="C31" s="30" t="s">
        <v>7</v>
      </c>
      <c r="D31" s="61">
        <v>1</v>
      </c>
      <c r="E31" s="20">
        <v>2.775232727151971</v>
      </c>
      <c r="F31" s="20">
        <f t="shared" si="1"/>
        <v>2.775232727151971</v>
      </c>
    </row>
    <row r="32" spans="1:592" ht="30.75" customHeight="1" x14ac:dyDescent="0.2">
      <c r="A32" s="99">
        <v>13</v>
      </c>
      <c r="B32" s="37" t="s">
        <v>114</v>
      </c>
      <c r="C32" s="30" t="s">
        <v>7</v>
      </c>
      <c r="D32" s="61">
        <v>4</v>
      </c>
      <c r="E32" s="20">
        <v>2.0441230302140863</v>
      </c>
      <c r="F32" s="20">
        <f t="shared" si="1"/>
        <v>8.176492120856345</v>
      </c>
    </row>
    <row r="33" spans="1:7" ht="31.5" customHeight="1" x14ac:dyDescent="0.2">
      <c r="A33" s="99">
        <v>14</v>
      </c>
      <c r="B33" s="42" t="s">
        <v>74</v>
      </c>
      <c r="C33" s="41" t="s">
        <v>7</v>
      </c>
      <c r="D33" s="24">
        <v>1</v>
      </c>
      <c r="E33" s="20">
        <v>0.74603030299784168</v>
      </c>
      <c r="F33" s="85">
        <f t="shared" si="1"/>
        <v>0.74603030299784168</v>
      </c>
    </row>
    <row r="34" spans="1:7" ht="32.25" customHeight="1" x14ac:dyDescent="0.2">
      <c r="A34" s="99">
        <v>15</v>
      </c>
      <c r="B34" s="21" t="s">
        <v>115</v>
      </c>
      <c r="C34" s="99" t="s">
        <v>7</v>
      </c>
      <c r="D34" s="24">
        <v>1</v>
      </c>
      <c r="E34" s="20">
        <v>1.7457109090149494</v>
      </c>
      <c r="F34" s="20">
        <f t="shared" si="1"/>
        <v>1.7457109090149494</v>
      </c>
    </row>
    <row r="35" spans="1:7" ht="32.25" customHeight="1" x14ac:dyDescent="0.2">
      <c r="A35" s="99">
        <v>16</v>
      </c>
      <c r="B35" s="21" t="s">
        <v>116</v>
      </c>
      <c r="C35" s="99" t="s">
        <v>7</v>
      </c>
      <c r="D35" s="24">
        <v>7</v>
      </c>
      <c r="E35" s="20">
        <v>0.626665454518187</v>
      </c>
      <c r="F35" s="20">
        <f t="shared" si="1"/>
        <v>4.3866581816273094</v>
      </c>
    </row>
    <row r="36" spans="1:7" ht="47.25" customHeight="1" x14ac:dyDescent="0.2">
      <c r="A36" s="99">
        <v>17</v>
      </c>
      <c r="B36" s="42" t="s">
        <v>75</v>
      </c>
      <c r="C36" s="41" t="s">
        <v>76</v>
      </c>
      <c r="D36" s="24">
        <v>1</v>
      </c>
      <c r="E36" s="29">
        <v>124.6810927840603</v>
      </c>
      <c r="F36" s="29">
        <f t="shared" si="1"/>
        <v>124.6810927840603</v>
      </c>
    </row>
    <row r="37" spans="1:7" s="52" customFormat="1" ht="22.5" customHeight="1" x14ac:dyDescent="0.2">
      <c r="A37" s="41">
        <v>18</v>
      </c>
      <c r="B37" s="42" t="s">
        <v>117</v>
      </c>
      <c r="C37" s="41" t="s">
        <v>7</v>
      </c>
      <c r="D37" s="53">
        <v>1</v>
      </c>
      <c r="E37" s="44">
        <v>4.52094363616692</v>
      </c>
      <c r="F37" s="44">
        <f>+E37*D37</f>
        <v>4.52094363616692</v>
      </c>
      <c r="G37" s="19"/>
    </row>
    <row r="38" spans="1:7" s="52" customFormat="1" ht="24" customHeight="1" x14ac:dyDescent="0.2">
      <c r="A38" s="41">
        <v>19</v>
      </c>
      <c r="B38" s="42" t="s">
        <v>77</v>
      </c>
      <c r="C38" s="41" t="s">
        <v>7</v>
      </c>
      <c r="D38" s="53">
        <v>7</v>
      </c>
      <c r="E38" s="44">
        <v>0.83555393935758282</v>
      </c>
      <c r="F38" s="44">
        <f>+E38*D38</f>
        <v>5.8488775755030797</v>
      </c>
      <c r="G38" s="19"/>
    </row>
    <row r="39" spans="1:7" ht="27" customHeight="1" x14ac:dyDescent="0.2">
      <c r="A39" s="99">
        <v>20</v>
      </c>
      <c r="B39" s="21" t="s">
        <v>118</v>
      </c>
      <c r="C39" s="99" t="s">
        <v>7</v>
      </c>
      <c r="D39" s="24">
        <v>1</v>
      </c>
      <c r="E39" s="20">
        <v>1.4920606059956834</v>
      </c>
      <c r="F39" s="20">
        <f>E39*D39</f>
        <v>1.4920606059956834</v>
      </c>
    </row>
    <row r="40" spans="1:7" s="52" customFormat="1" ht="34.5" customHeight="1" x14ac:dyDescent="0.2">
      <c r="A40" s="41">
        <v>21</v>
      </c>
      <c r="B40" s="42" t="s">
        <v>79</v>
      </c>
      <c r="C40" s="41" t="s">
        <v>78</v>
      </c>
      <c r="D40" s="53">
        <v>1</v>
      </c>
      <c r="E40" s="44">
        <v>3.507500678631005</v>
      </c>
      <c r="F40" s="44">
        <f>+E40*D40</f>
        <v>3.507500678631005</v>
      </c>
      <c r="G40" s="19"/>
    </row>
    <row r="41" spans="1:7" s="52" customFormat="1" ht="22.5" customHeight="1" x14ac:dyDescent="0.2">
      <c r="A41" s="87"/>
      <c r="B41" s="88" t="s">
        <v>29</v>
      </c>
      <c r="C41" s="87"/>
      <c r="D41" s="87"/>
      <c r="E41" s="87"/>
      <c r="F41" s="87"/>
      <c r="G41" s="19"/>
    </row>
    <row r="42" spans="1:7" s="52" customFormat="1" ht="52.5" customHeight="1" x14ac:dyDescent="0.2">
      <c r="A42" s="41">
        <v>1</v>
      </c>
      <c r="B42" s="42" t="s">
        <v>16</v>
      </c>
      <c r="C42" s="41" t="s">
        <v>10</v>
      </c>
      <c r="D42" s="56">
        <v>11.991899999999999</v>
      </c>
      <c r="E42" s="44">
        <v>6.5032545053358675</v>
      </c>
      <c r="F42" s="44">
        <f>E42*D42</f>
        <v>77.986377702537183</v>
      </c>
      <c r="G42" s="19"/>
    </row>
    <row r="43" spans="1:7" s="52" customFormat="1" ht="38.25" customHeight="1" x14ac:dyDescent="0.2">
      <c r="A43" s="41">
        <v>2</v>
      </c>
      <c r="B43" s="42" t="s">
        <v>30</v>
      </c>
      <c r="C43" s="41" t="s">
        <v>15</v>
      </c>
      <c r="D43" s="44">
        <v>119.92</v>
      </c>
      <c r="E43" s="44">
        <v>0.38172434238125902</v>
      </c>
      <c r="F43" s="44">
        <f>E43*D43</f>
        <v>45.776383138360579</v>
      </c>
      <c r="G43" s="19"/>
    </row>
    <row r="44" spans="1:7" ht="34.5" customHeight="1" x14ac:dyDescent="0.2">
      <c r="A44" s="99"/>
      <c r="B44" s="31" t="s">
        <v>31</v>
      </c>
      <c r="C44" s="99"/>
      <c r="D44" s="22"/>
      <c r="E44" s="20"/>
      <c r="F44" s="20"/>
    </row>
    <row r="45" spans="1:7" ht="54" customHeight="1" x14ac:dyDescent="0.2">
      <c r="A45" s="99">
        <v>1</v>
      </c>
      <c r="B45" s="21" t="s">
        <v>32</v>
      </c>
      <c r="C45" s="99" t="s">
        <v>14</v>
      </c>
      <c r="D45" s="23">
        <v>311</v>
      </c>
      <c r="E45" s="20">
        <v>9.4546126805358597</v>
      </c>
      <c r="F45" s="20">
        <f>E45*D45</f>
        <v>2940.3845436466522</v>
      </c>
    </row>
    <row r="46" spans="1:7" s="39" customFormat="1" ht="49.5" customHeight="1" x14ac:dyDescent="0.2">
      <c r="A46" s="30">
        <v>2</v>
      </c>
      <c r="B46" s="37" t="s">
        <v>33</v>
      </c>
      <c r="C46" s="30" t="s">
        <v>14</v>
      </c>
      <c r="D46" s="38">
        <v>26</v>
      </c>
      <c r="E46" s="36">
        <v>12.438733892527226</v>
      </c>
      <c r="F46" s="36">
        <f>E46*D46</f>
        <v>323.40708120570787</v>
      </c>
      <c r="G46" s="19"/>
    </row>
    <row r="47" spans="1:7" s="52" customFormat="1" ht="19.5" customHeight="1" x14ac:dyDescent="0.2">
      <c r="A47" s="41"/>
      <c r="B47" s="25" t="s">
        <v>34</v>
      </c>
      <c r="C47" s="41"/>
      <c r="D47" s="41"/>
      <c r="E47" s="44"/>
      <c r="F47" s="44"/>
      <c r="G47" s="19"/>
    </row>
    <row r="48" spans="1:7" s="52" customFormat="1" ht="51" customHeight="1" x14ac:dyDescent="0.2">
      <c r="A48" s="41">
        <v>1</v>
      </c>
      <c r="B48" s="21" t="s">
        <v>35</v>
      </c>
      <c r="C48" s="99" t="s">
        <v>10</v>
      </c>
      <c r="D48" s="81">
        <v>3.9529999999999998</v>
      </c>
      <c r="E48" s="44">
        <v>812.62394095825357</v>
      </c>
      <c r="F48" s="44">
        <f>E48*D48</f>
        <v>3212.3024386079765</v>
      </c>
      <c r="G48" s="19"/>
    </row>
    <row r="49" spans="1:7" s="52" customFormat="1" ht="39.75" customHeight="1" x14ac:dyDescent="0.2">
      <c r="A49" s="41">
        <v>2</v>
      </c>
      <c r="B49" s="21" t="s">
        <v>36</v>
      </c>
      <c r="C49" s="99" t="s">
        <v>10</v>
      </c>
      <c r="D49" s="23">
        <v>3.9529999999999998</v>
      </c>
      <c r="E49" s="44">
        <v>170.37309753772769</v>
      </c>
      <c r="F49" s="44">
        <f>E49*D49</f>
        <v>673.48485456663752</v>
      </c>
      <c r="G49" s="19"/>
    </row>
    <row r="50" spans="1:7" s="52" customFormat="1" ht="50.25" customHeight="1" x14ac:dyDescent="0.2">
      <c r="A50" s="41">
        <v>3</v>
      </c>
      <c r="B50" s="21" t="s">
        <v>119</v>
      </c>
      <c r="C50" s="99" t="s">
        <v>8</v>
      </c>
      <c r="D50" s="23">
        <v>39.53</v>
      </c>
      <c r="E50" s="44">
        <v>16.225578906424271</v>
      </c>
      <c r="F50" s="44">
        <f>E50*D50</f>
        <v>641.39713417095152</v>
      </c>
      <c r="G50" s="19"/>
    </row>
    <row r="51" spans="1:7" s="39" customFormat="1" ht="35.25" customHeight="1" x14ac:dyDescent="0.2">
      <c r="A51" s="30">
        <v>4</v>
      </c>
      <c r="B51" s="37" t="s">
        <v>28</v>
      </c>
      <c r="C51" s="30" t="s">
        <v>21</v>
      </c>
      <c r="D51" s="48">
        <v>3.9529999999999998</v>
      </c>
      <c r="E51" s="36">
        <v>15.368454376804165</v>
      </c>
      <c r="F51" s="36">
        <f>E51*D51</f>
        <v>60.75150015150686</v>
      </c>
      <c r="G51" s="19"/>
    </row>
    <row r="52" spans="1:7" ht="21" customHeight="1" x14ac:dyDescent="0.2">
      <c r="A52" s="99"/>
      <c r="B52" s="31" t="s">
        <v>37</v>
      </c>
      <c r="C52" s="99"/>
      <c r="D52" s="23"/>
      <c r="E52" s="20"/>
      <c r="F52" s="20"/>
    </row>
    <row r="53" spans="1:7" ht="48.75" customHeight="1" x14ac:dyDescent="0.2">
      <c r="A53" s="99">
        <v>1</v>
      </c>
      <c r="B53" s="42" t="s">
        <v>120</v>
      </c>
      <c r="C53" s="99" t="s">
        <v>15</v>
      </c>
      <c r="D53" s="41">
        <v>483.39</v>
      </c>
      <c r="E53" s="20">
        <v>0.6486159073850154</v>
      </c>
      <c r="F53" s="20">
        <f>E53*D53</f>
        <v>313.53444347084258</v>
      </c>
    </row>
    <row r="54" spans="1:7" s="95" customFormat="1" ht="31.5" customHeight="1" x14ac:dyDescent="0.2">
      <c r="A54" s="30">
        <v>2</v>
      </c>
      <c r="B54" s="98" t="s">
        <v>121</v>
      </c>
      <c r="C54" s="50" t="s">
        <v>122</v>
      </c>
      <c r="D54" s="94">
        <f>+D53</f>
        <v>483.39</v>
      </c>
      <c r="E54" s="36">
        <v>0.21063032301586329</v>
      </c>
      <c r="F54" s="36">
        <f>E54*D54</f>
        <v>101.81659184263815</v>
      </c>
      <c r="G54" s="19"/>
    </row>
    <row r="55" spans="1:7" s="34" customFormat="1" ht="37.5" customHeight="1" x14ac:dyDescent="0.2">
      <c r="A55" s="35"/>
      <c r="B55" s="55" t="s">
        <v>123</v>
      </c>
      <c r="C55" s="43"/>
      <c r="D55" s="40"/>
      <c r="E55" s="20"/>
      <c r="F55" s="20"/>
      <c r="G55" s="19"/>
    </row>
    <row r="56" spans="1:7" s="52" customFormat="1" ht="111" customHeight="1" x14ac:dyDescent="0.2">
      <c r="A56" s="41">
        <v>1</v>
      </c>
      <c r="B56" s="42" t="s">
        <v>25</v>
      </c>
      <c r="C56" s="41" t="s">
        <v>15</v>
      </c>
      <c r="D56" s="44">
        <v>128.01</v>
      </c>
      <c r="E56" s="57">
        <v>23.713730878423039</v>
      </c>
      <c r="F56" s="44">
        <f t="shared" ref="F56:F61" si="2">E56*D56</f>
        <v>3035.594689746933</v>
      </c>
      <c r="G56" s="19"/>
    </row>
    <row r="57" spans="1:7" s="34" customFormat="1" ht="34.5" customHeight="1" x14ac:dyDescent="0.2">
      <c r="A57" s="30">
        <v>2</v>
      </c>
      <c r="B57" s="80" t="s">
        <v>24</v>
      </c>
      <c r="C57" s="70" t="s">
        <v>23</v>
      </c>
      <c r="D57" s="96">
        <v>128.01</v>
      </c>
      <c r="E57" s="36">
        <v>1.5445185679890743</v>
      </c>
      <c r="F57" s="36">
        <f t="shared" si="2"/>
        <v>197.71382188828139</v>
      </c>
      <c r="G57" s="19"/>
    </row>
    <row r="58" spans="1:7" s="52" customFormat="1" ht="58.5" customHeight="1" x14ac:dyDescent="0.2">
      <c r="A58" s="41">
        <v>3</v>
      </c>
      <c r="B58" s="42" t="s">
        <v>39</v>
      </c>
      <c r="C58" s="41" t="s">
        <v>8</v>
      </c>
      <c r="D58" s="41">
        <v>12.8</v>
      </c>
      <c r="E58" s="44">
        <v>46.080286486296998</v>
      </c>
      <c r="F58" s="44">
        <f t="shared" si="2"/>
        <v>589.82766702460162</v>
      </c>
      <c r="G58" s="19"/>
    </row>
    <row r="59" spans="1:7" s="34" customFormat="1" ht="30.75" customHeight="1" x14ac:dyDescent="0.2">
      <c r="A59" s="30">
        <v>4</v>
      </c>
      <c r="B59" s="42" t="s">
        <v>124</v>
      </c>
      <c r="C59" s="41" t="s">
        <v>8</v>
      </c>
      <c r="D59" s="60">
        <v>6.4</v>
      </c>
      <c r="E59" s="36">
        <v>15.927166785225134</v>
      </c>
      <c r="F59" s="72">
        <f t="shared" si="2"/>
        <v>101.93386742544087</v>
      </c>
      <c r="G59" s="19"/>
    </row>
    <row r="60" spans="1:7" s="39" customFormat="1" ht="27.75" customHeight="1" x14ac:dyDescent="0.2">
      <c r="A60" s="30">
        <v>5</v>
      </c>
      <c r="B60" s="37" t="s">
        <v>38</v>
      </c>
      <c r="C60" s="30" t="s">
        <v>21</v>
      </c>
      <c r="D60" s="64">
        <v>1.2801</v>
      </c>
      <c r="E60" s="36">
        <v>15.368454376804165</v>
      </c>
      <c r="F60" s="36">
        <f t="shared" si="2"/>
        <v>19.67315844774701</v>
      </c>
      <c r="G60" s="19"/>
    </row>
    <row r="61" spans="1:7" ht="30.75" customHeight="1" x14ac:dyDescent="0.2">
      <c r="A61" s="99">
        <v>6</v>
      </c>
      <c r="B61" s="21" t="s">
        <v>20</v>
      </c>
      <c r="C61" s="99" t="s">
        <v>15</v>
      </c>
      <c r="D61" s="22">
        <v>128.01</v>
      </c>
      <c r="E61" s="20">
        <v>1.1936484847965467</v>
      </c>
      <c r="F61" s="20">
        <f t="shared" si="2"/>
        <v>152.79894253880593</v>
      </c>
    </row>
    <row r="62" spans="1:7" s="52" customFormat="1" ht="33" customHeight="1" x14ac:dyDescent="0.2">
      <c r="A62" s="41"/>
      <c r="B62" s="84" t="s">
        <v>125</v>
      </c>
      <c r="C62" s="41"/>
      <c r="D62" s="41"/>
      <c r="E62" s="41"/>
      <c r="F62" s="41"/>
      <c r="G62" s="19"/>
    </row>
    <row r="63" spans="1:7" s="39" customFormat="1" ht="36" customHeight="1" x14ac:dyDescent="0.2">
      <c r="A63" s="30">
        <v>1</v>
      </c>
      <c r="B63" s="37" t="s">
        <v>125</v>
      </c>
      <c r="C63" s="30" t="s">
        <v>7</v>
      </c>
      <c r="D63" s="61">
        <v>26</v>
      </c>
      <c r="E63" s="36">
        <v>24.91741212012791</v>
      </c>
      <c r="F63" s="36">
        <f>E63*D63</f>
        <v>647.85271512332565</v>
      </c>
      <c r="G63" s="19"/>
    </row>
    <row r="64" spans="1:7" s="39" customFormat="1" ht="39.75" customHeight="1" x14ac:dyDescent="0.2">
      <c r="A64" s="30">
        <v>2</v>
      </c>
      <c r="B64" s="37" t="s">
        <v>46</v>
      </c>
      <c r="C64" s="30" t="s">
        <v>18</v>
      </c>
      <c r="D64" s="38">
        <v>13</v>
      </c>
      <c r="E64" s="36">
        <v>6.1202084646251453</v>
      </c>
      <c r="F64" s="36">
        <f>E64*D64</f>
        <v>79.562710040126888</v>
      </c>
      <c r="G64" s="19"/>
    </row>
    <row r="65" spans="1:448" ht="35.25" customHeight="1" x14ac:dyDescent="0.2">
      <c r="A65" s="99">
        <v>3</v>
      </c>
      <c r="B65" s="21" t="s">
        <v>47</v>
      </c>
      <c r="C65" s="99" t="s">
        <v>8</v>
      </c>
      <c r="D65" s="24">
        <v>13</v>
      </c>
      <c r="E65" s="20">
        <v>1.7729676067625422</v>
      </c>
      <c r="F65" s="20">
        <f>E65*D65</f>
        <v>23.048578887913049</v>
      </c>
    </row>
    <row r="66" spans="1:448" ht="53.25" customHeight="1" x14ac:dyDescent="0.2">
      <c r="A66" s="99"/>
      <c r="B66" s="31" t="s">
        <v>40</v>
      </c>
      <c r="C66" s="99"/>
      <c r="D66" s="22"/>
      <c r="E66" s="20"/>
      <c r="F66" s="20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</row>
    <row r="67" spans="1:448" ht="47.25" customHeight="1" x14ac:dyDescent="0.2">
      <c r="A67" s="99">
        <v>1</v>
      </c>
      <c r="B67" s="21" t="s">
        <v>126</v>
      </c>
      <c r="C67" s="99" t="s">
        <v>8</v>
      </c>
      <c r="D67" s="82">
        <v>3.5</v>
      </c>
      <c r="E67" s="20">
        <v>6.1202084646251453</v>
      </c>
      <c r="F67" s="20">
        <f>+D67*E67</f>
        <v>21.42072962618801</v>
      </c>
    </row>
    <row r="68" spans="1:448" ht="54" customHeight="1" x14ac:dyDescent="0.2">
      <c r="A68" s="99">
        <v>2</v>
      </c>
      <c r="B68" s="21" t="s">
        <v>127</v>
      </c>
      <c r="C68" s="99" t="s">
        <v>8</v>
      </c>
      <c r="D68" s="23">
        <v>3.5</v>
      </c>
      <c r="E68" s="20">
        <v>53.944461339211479</v>
      </c>
      <c r="F68" s="20">
        <f>E68*D68</f>
        <v>188.80561468724017</v>
      </c>
    </row>
    <row r="69" spans="1:448" ht="55.5" customHeight="1" x14ac:dyDescent="0.2">
      <c r="A69" s="99">
        <v>3</v>
      </c>
      <c r="B69" s="21" t="s">
        <v>41</v>
      </c>
      <c r="C69" s="99" t="s">
        <v>8</v>
      </c>
      <c r="D69" s="23">
        <v>9.1</v>
      </c>
      <c r="E69" s="20">
        <v>53.944461339211479</v>
      </c>
      <c r="F69" s="20">
        <f>E69*D69</f>
        <v>490.89459818682445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</row>
    <row r="70" spans="1:448" s="39" customFormat="1" ht="27.75" customHeight="1" x14ac:dyDescent="0.2">
      <c r="A70" s="30">
        <v>4</v>
      </c>
      <c r="B70" s="59" t="s">
        <v>102</v>
      </c>
      <c r="C70" s="65" t="s">
        <v>7</v>
      </c>
      <c r="D70" s="65">
        <v>17</v>
      </c>
      <c r="E70" s="73">
        <v>3.9372976668650619</v>
      </c>
      <c r="F70" s="73">
        <f>E70*D70</f>
        <v>66.934060336706054</v>
      </c>
      <c r="G70" s="19"/>
    </row>
    <row r="71" spans="1:448" s="39" customFormat="1" ht="28.5" customHeight="1" x14ac:dyDescent="0.2">
      <c r="A71" s="30">
        <v>5</v>
      </c>
      <c r="B71" s="59" t="s">
        <v>42</v>
      </c>
      <c r="C71" s="65" t="s">
        <v>7</v>
      </c>
      <c r="D71" s="65">
        <v>6</v>
      </c>
      <c r="E71" s="36">
        <v>50.730060603853232</v>
      </c>
      <c r="F71" s="36">
        <f>E71*D71</f>
        <v>304.38036362311937</v>
      </c>
      <c r="G71" s="19"/>
      <c r="H71" s="19"/>
      <c r="I71" s="19"/>
      <c r="J71" s="19"/>
      <c r="K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</row>
    <row r="72" spans="1:448" ht="19.5" customHeight="1" x14ac:dyDescent="0.2">
      <c r="A72" s="99"/>
      <c r="B72" s="25" t="s">
        <v>128</v>
      </c>
      <c r="C72" s="99"/>
      <c r="D72" s="23"/>
      <c r="E72" s="20"/>
      <c r="F72" s="20"/>
    </row>
    <row r="73" spans="1:448" ht="41.25" customHeight="1" x14ac:dyDescent="0.2">
      <c r="A73" s="99">
        <v>1</v>
      </c>
      <c r="B73" s="21" t="s">
        <v>62</v>
      </c>
      <c r="C73" s="99" t="s">
        <v>8</v>
      </c>
      <c r="D73" s="23">
        <v>8.56</v>
      </c>
      <c r="E73" s="20">
        <v>6.1202084646251453</v>
      </c>
      <c r="F73" s="20">
        <f t="shared" ref="F73:F78" si="3">E73*D73</f>
        <v>52.388984457191249</v>
      </c>
    </row>
    <row r="74" spans="1:448" ht="32.25" customHeight="1" x14ac:dyDescent="0.2">
      <c r="A74" s="99">
        <v>2</v>
      </c>
      <c r="B74" s="21" t="s">
        <v>63</v>
      </c>
      <c r="C74" s="99" t="s">
        <v>8</v>
      </c>
      <c r="D74" s="22">
        <v>2.14</v>
      </c>
      <c r="E74" s="63">
        <v>2.0947517631500499</v>
      </c>
      <c r="F74" s="20">
        <f t="shared" si="3"/>
        <v>4.4827687731411068</v>
      </c>
    </row>
    <row r="75" spans="1:448" ht="30.75" customHeight="1" x14ac:dyDescent="0.2">
      <c r="A75" s="99">
        <v>3</v>
      </c>
      <c r="B75" s="21" t="s">
        <v>55</v>
      </c>
      <c r="C75" s="99" t="s">
        <v>8</v>
      </c>
      <c r="D75" s="22">
        <v>6.42</v>
      </c>
      <c r="E75" s="63">
        <v>2.0947517631500499</v>
      </c>
      <c r="F75" s="20">
        <f t="shared" si="3"/>
        <v>13.44830631942332</v>
      </c>
      <c r="L75" s="39"/>
    </row>
    <row r="76" spans="1:448" ht="54.75" customHeight="1" x14ac:dyDescent="0.2">
      <c r="A76" s="99">
        <v>4</v>
      </c>
      <c r="B76" s="21" t="s">
        <v>129</v>
      </c>
      <c r="C76" s="99" t="s">
        <v>8</v>
      </c>
      <c r="D76" s="23">
        <v>17.12</v>
      </c>
      <c r="E76" s="20">
        <v>53.854538086780416</v>
      </c>
      <c r="F76" s="63">
        <f t="shared" si="3"/>
        <v>921.98969204568073</v>
      </c>
    </row>
    <row r="77" spans="1:448" ht="40.5" customHeight="1" x14ac:dyDescent="0.2">
      <c r="A77" s="99">
        <v>5</v>
      </c>
      <c r="B77" s="21" t="s">
        <v>131</v>
      </c>
      <c r="C77" s="30" t="s">
        <v>21</v>
      </c>
      <c r="D77" s="38">
        <v>1.07</v>
      </c>
      <c r="E77" s="36">
        <v>255.24392948653568</v>
      </c>
      <c r="F77" s="72">
        <f t="shared" si="3"/>
        <v>273.11100455059318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39"/>
      <c r="MG77" s="39"/>
      <c r="MH77" s="39"/>
      <c r="MI77" s="39"/>
      <c r="MJ77" s="39"/>
      <c r="MK77" s="39"/>
      <c r="ML77" s="39"/>
      <c r="MM77" s="39"/>
      <c r="MN77" s="39"/>
      <c r="MO77" s="39"/>
      <c r="MP77" s="39"/>
      <c r="MQ77" s="39"/>
      <c r="MR77" s="39"/>
      <c r="MS77" s="39"/>
      <c r="MT77" s="39"/>
      <c r="MU77" s="39"/>
      <c r="MV77" s="39"/>
      <c r="MW77" s="39"/>
      <c r="MX77" s="39"/>
      <c r="MY77" s="39"/>
      <c r="MZ77" s="39"/>
      <c r="NA77" s="39"/>
      <c r="NB77" s="39"/>
      <c r="NC77" s="39"/>
      <c r="ND77" s="39"/>
      <c r="NE77" s="39"/>
      <c r="NF77" s="39"/>
      <c r="NG77" s="39"/>
      <c r="NH77" s="39"/>
      <c r="NI77" s="39"/>
      <c r="NJ77" s="39"/>
      <c r="NK77" s="39"/>
      <c r="NL77" s="39"/>
      <c r="NM77" s="39"/>
      <c r="NN77" s="39"/>
      <c r="NO77" s="39"/>
      <c r="NP77" s="39"/>
      <c r="NQ77" s="39"/>
      <c r="NR77" s="39"/>
      <c r="NS77" s="39"/>
      <c r="NT77" s="39"/>
      <c r="NU77" s="39"/>
      <c r="NV77" s="39"/>
      <c r="NW77" s="39"/>
      <c r="NX77" s="39"/>
      <c r="NY77" s="39"/>
      <c r="NZ77" s="39"/>
      <c r="OA77" s="39"/>
      <c r="OB77" s="39"/>
      <c r="OC77" s="39"/>
      <c r="OD77" s="39"/>
      <c r="OE77" s="39"/>
      <c r="OF77" s="39"/>
      <c r="OG77" s="39"/>
      <c r="OH77" s="39"/>
      <c r="OI77" s="39"/>
      <c r="OJ77" s="39"/>
      <c r="OK77" s="39"/>
      <c r="OL77" s="39"/>
      <c r="OM77" s="39"/>
      <c r="ON77" s="39"/>
      <c r="OO77" s="39"/>
      <c r="OP77" s="39"/>
      <c r="OQ77" s="39"/>
      <c r="OR77" s="39"/>
      <c r="OS77" s="39"/>
      <c r="OT77" s="39"/>
      <c r="OU77" s="39"/>
      <c r="OV77" s="39"/>
      <c r="OW77" s="39"/>
      <c r="OX77" s="39"/>
      <c r="OY77" s="39"/>
      <c r="OZ77" s="39"/>
      <c r="PA77" s="39"/>
      <c r="PB77" s="39"/>
      <c r="PC77" s="39"/>
      <c r="PD77" s="39"/>
      <c r="PE77" s="39"/>
      <c r="PF77" s="39"/>
      <c r="PG77" s="39"/>
      <c r="PH77" s="39"/>
      <c r="PI77" s="39"/>
      <c r="PJ77" s="39"/>
      <c r="PK77" s="39"/>
      <c r="PL77" s="39"/>
      <c r="PM77" s="39"/>
      <c r="PN77" s="39"/>
      <c r="PO77" s="39"/>
      <c r="PP77" s="39"/>
      <c r="PQ77" s="39"/>
      <c r="PR77" s="39"/>
      <c r="PS77" s="39"/>
      <c r="PT77" s="39"/>
      <c r="PU77" s="39"/>
      <c r="PV77" s="39"/>
      <c r="PW77" s="39"/>
      <c r="PX77" s="39"/>
      <c r="PY77" s="39"/>
      <c r="PZ77" s="39"/>
      <c r="QA77" s="39"/>
      <c r="QB77" s="39"/>
      <c r="QC77" s="39"/>
      <c r="QD77" s="39"/>
      <c r="QE77" s="39"/>
      <c r="QF77" s="39"/>
    </row>
    <row r="78" spans="1:448" s="52" customFormat="1" ht="36.75" customHeight="1" x14ac:dyDescent="0.2">
      <c r="A78" s="41">
        <v>6</v>
      </c>
      <c r="B78" s="42" t="s">
        <v>130</v>
      </c>
      <c r="C78" s="41" t="s">
        <v>15</v>
      </c>
      <c r="D78" s="53">
        <v>107</v>
      </c>
      <c r="E78" s="44">
        <v>1.6756339708995667</v>
      </c>
      <c r="F78" s="44">
        <f t="shared" si="3"/>
        <v>179.29283488625364</v>
      </c>
      <c r="G78" s="19"/>
    </row>
    <row r="79" spans="1:448" ht="19.5" customHeight="1" x14ac:dyDescent="0.2">
      <c r="A79" s="99"/>
      <c r="B79" s="25" t="s">
        <v>132</v>
      </c>
      <c r="C79" s="99"/>
      <c r="D79" s="23"/>
      <c r="E79" s="20"/>
      <c r="F79" s="20"/>
    </row>
    <row r="80" spans="1:448" s="52" customFormat="1" ht="41.25" customHeight="1" x14ac:dyDescent="0.2">
      <c r="A80" s="41">
        <v>1</v>
      </c>
      <c r="B80" s="42" t="s">
        <v>136</v>
      </c>
      <c r="C80" s="41" t="s">
        <v>8</v>
      </c>
      <c r="D80" s="50">
        <f>28.8*0.2</f>
        <v>5.7600000000000007</v>
      </c>
      <c r="E80" s="44">
        <v>13.088874784240698</v>
      </c>
      <c r="F80" s="44">
        <f>E80*D80</f>
        <v>75.391918757226435</v>
      </c>
      <c r="G80" s="19"/>
    </row>
    <row r="81" spans="1:592" s="52" customFormat="1" ht="73.5" customHeight="1" x14ac:dyDescent="0.2">
      <c r="A81" s="41">
        <v>2</v>
      </c>
      <c r="B81" s="42" t="s">
        <v>137</v>
      </c>
      <c r="C81" s="41" t="s">
        <v>15</v>
      </c>
      <c r="D81" s="53">
        <v>31</v>
      </c>
      <c r="E81" s="57">
        <v>4.5935139446759061</v>
      </c>
      <c r="F81" s="57">
        <f>E81*D81</f>
        <v>142.39893228495308</v>
      </c>
      <c r="G81" s="19"/>
    </row>
    <row r="82" spans="1:592" ht="54.75" customHeight="1" x14ac:dyDescent="0.2">
      <c r="A82" s="99">
        <v>3</v>
      </c>
      <c r="B82" s="42" t="s">
        <v>135</v>
      </c>
      <c r="C82" s="99" t="s">
        <v>10</v>
      </c>
      <c r="D82" s="23">
        <v>0.31</v>
      </c>
      <c r="E82" s="63">
        <v>162.10797488377852</v>
      </c>
      <c r="F82" s="20">
        <f>E82*D82</f>
        <v>50.253472213971342</v>
      </c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39"/>
      <c r="JM82" s="39"/>
      <c r="JN82" s="39"/>
      <c r="JO82" s="39"/>
      <c r="JP82" s="39"/>
      <c r="JQ82" s="39"/>
      <c r="JR82" s="39"/>
      <c r="JS82" s="39"/>
      <c r="JT82" s="39"/>
      <c r="JU82" s="39"/>
      <c r="JV82" s="39"/>
      <c r="JW82" s="39"/>
      <c r="JX82" s="39"/>
      <c r="JY82" s="39"/>
      <c r="JZ82" s="39"/>
      <c r="KA82" s="39"/>
      <c r="KB82" s="39"/>
      <c r="KC82" s="39"/>
      <c r="KD82" s="39"/>
      <c r="KE82" s="39"/>
      <c r="KF82" s="39"/>
      <c r="KG82" s="39"/>
      <c r="KH82" s="39"/>
      <c r="KI82" s="39"/>
      <c r="KJ82" s="39"/>
      <c r="KK82" s="39"/>
      <c r="KL82" s="39"/>
      <c r="KM82" s="39"/>
      <c r="KN82" s="39"/>
      <c r="KO82" s="39"/>
      <c r="KP82" s="39"/>
      <c r="KQ82" s="39"/>
      <c r="KR82" s="39"/>
      <c r="KS82" s="39"/>
      <c r="KT82" s="39"/>
      <c r="KU82" s="39"/>
      <c r="KV82" s="39"/>
      <c r="KW82" s="39"/>
      <c r="KX82" s="39"/>
      <c r="KY82" s="39"/>
      <c r="KZ82" s="39"/>
      <c r="LA82" s="39"/>
      <c r="LB82" s="39"/>
      <c r="LC82" s="39"/>
      <c r="LD82" s="39"/>
      <c r="LE82" s="39"/>
      <c r="LF82" s="39"/>
      <c r="LG82" s="39"/>
      <c r="LH82" s="39"/>
      <c r="LI82" s="39"/>
      <c r="LJ82" s="39"/>
      <c r="LK82" s="39"/>
      <c r="LL82" s="39"/>
      <c r="LM82" s="39"/>
      <c r="LN82" s="39"/>
      <c r="LO82" s="39"/>
      <c r="LP82" s="39"/>
      <c r="LQ82" s="39"/>
      <c r="LR82" s="39"/>
      <c r="LS82" s="39"/>
      <c r="LT82" s="39"/>
      <c r="LU82" s="39"/>
      <c r="LV82" s="39"/>
      <c r="LW82" s="39"/>
      <c r="LX82" s="39"/>
      <c r="LY82" s="39"/>
      <c r="LZ82" s="39"/>
      <c r="MA82" s="39"/>
      <c r="MB82" s="39"/>
      <c r="MC82" s="39"/>
      <c r="MD82" s="39"/>
      <c r="ME82" s="39"/>
      <c r="MF82" s="39"/>
      <c r="MG82" s="39"/>
      <c r="MH82" s="39"/>
      <c r="MI82" s="39"/>
      <c r="MJ82" s="39"/>
      <c r="MK82" s="39"/>
      <c r="ML82" s="39"/>
      <c r="MM82" s="39"/>
      <c r="MN82" s="39"/>
      <c r="MO82" s="39"/>
      <c r="MP82" s="39"/>
      <c r="MQ82" s="39"/>
      <c r="MR82" s="39"/>
      <c r="MS82" s="39"/>
      <c r="MT82" s="39"/>
      <c r="MU82" s="39"/>
      <c r="MV82" s="39"/>
      <c r="MW82" s="39"/>
      <c r="MX82" s="39"/>
      <c r="MY82" s="39"/>
      <c r="MZ82" s="39"/>
      <c r="NA82" s="39"/>
      <c r="NB82" s="39"/>
      <c r="NC82" s="39"/>
      <c r="ND82" s="39"/>
      <c r="NE82" s="39"/>
      <c r="NF82" s="39"/>
      <c r="NG82" s="39"/>
      <c r="NH82" s="39"/>
      <c r="NI82" s="39"/>
      <c r="NJ82" s="39"/>
      <c r="NK82" s="39"/>
      <c r="NL82" s="39"/>
      <c r="NM82" s="39"/>
      <c r="NN82" s="39"/>
      <c r="NO82" s="39"/>
      <c r="NP82" s="39"/>
      <c r="NQ82" s="39"/>
      <c r="NR82" s="39"/>
      <c r="NS82" s="39"/>
      <c r="NT82" s="39"/>
      <c r="NU82" s="39"/>
      <c r="NV82" s="39"/>
      <c r="NW82" s="39"/>
      <c r="NX82" s="39"/>
      <c r="NY82" s="39"/>
      <c r="NZ82" s="39"/>
      <c r="OA82" s="39"/>
      <c r="OB82" s="39"/>
      <c r="OC82" s="39"/>
      <c r="OD82" s="39"/>
      <c r="OE82" s="39"/>
      <c r="OF82" s="39"/>
      <c r="OG82" s="39"/>
      <c r="OH82" s="39"/>
      <c r="OI82" s="39"/>
      <c r="OJ82" s="39"/>
      <c r="OK82" s="39"/>
      <c r="OL82" s="39"/>
      <c r="OM82" s="39"/>
      <c r="ON82" s="39"/>
      <c r="OO82" s="39"/>
      <c r="OP82" s="39"/>
      <c r="OQ82" s="39"/>
      <c r="OR82" s="39"/>
      <c r="OS82" s="39"/>
      <c r="OT82" s="39"/>
      <c r="OU82" s="39"/>
      <c r="OV82" s="39"/>
      <c r="OW82" s="39"/>
      <c r="OX82" s="39"/>
      <c r="OY82" s="39"/>
      <c r="OZ82" s="39"/>
      <c r="PA82" s="39"/>
      <c r="PB82" s="39"/>
      <c r="PC82" s="39"/>
      <c r="PD82" s="39"/>
      <c r="PE82" s="39"/>
      <c r="PF82" s="39"/>
      <c r="PG82" s="39"/>
      <c r="PH82" s="39"/>
      <c r="PI82" s="39"/>
      <c r="PJ82" s="39"/>
      <c r="PK82" s="39"/>
      <c r="PL82" s="39"/>
      <c r="PM82" s="39"/>
      <c r="PN82" s="39"/>
      <c r="PO82" s="39"/>
      <c r="PP82" s="39"/>
      <c r="PQ82" s="39"/>
      <c r="PR82" s="39"/>
      <c r="PS82" s="39"/>
      <c r="PT82" s="39"/>
      <c r="PU82" s="39"/>
      <c r="PV82" s="39"/>
      <c r="PW82" s="39"/>
      <c r="PX82" s="39"/>
      <c r="PY82" s="39"/>
      <c r="PZ82" s="39"/>
      <c r="QA82" s="39"/>
      <c r="QB82" s="39"/>
      <c r="QC82" s="39"/>
      <c r="QD82" s="39"/>
      <c r="QE82" s="39"/>
      <c r="QF82" s="39"/>
      <c r="QG82" s="39"/>
      <c r="QH82" s="39"/>
      <c r="QI82" s="39"/>
      <c r="QJ82" s="39"/>
      <c r="QK82" s="39"/>
      <c r="QL82" s="39"/>
      <c r="QM82" s="39"/>
      <c r="QN82" s="39"/>
      <c r="QO82" s="39"/>
      <c r="QP82" s="39"/>
      <c r="QQ82" s="39"/>
      <c r="QR82" s="39"/>
      <c r="QS82" s="39"/>
      <c r="QT82" s="39"/>
      <c r="QU82" s="39"/>
      <c r="QV82" s="39"/>
      <c r="QW82" s="39"/>
      <c r="QX82" s="39"/>
      <c r="QY82" s="39"/>
      <c r="QZ82" s="39"/>
      <c r="RA82" s="39"/>
      <c r="RB82" s="39"/>
      <c r="RC82" s="39"/>
      <c r="RD82" s="39"/>
      <c r="RE82" s="39"/>
      <c r="RF82" s="39"/>
      <c r="RG82" s="39"/>
      <c r="RH82" s="39"/>
      <c r="RI82" s="39"/>
      <c r="RJ82" s="39"/>
      <c r="RK82" s="39"/>
      <c r="RL82" s="39"/>
      <c r="RM82" s="39"/>
      <c r="RN82" s="39"/>
      <c r="RO82" s="39"/>
      <c r="RP82" s="39"/>
      <c r="RQ82" s="39"/>
      <c r="RR82" s="39"/>
      <c r="RS82" s="39"/>
      <c r="RT82" s="39"/>
      <c r="RU82" s="39"/>
      <c r="RV82" s="39"/>
      <c r="RW82" s="39"/>
      <c r="RX82" s="39"/>
      <c r="RY82" s="39"/>
      <c r="RZ82" s="39"/>
      <c r="SA82" s="39"/>
      <c r="SB82" s="39"/>
      <c r="SC82" s="39"/>
      <c r="SD82" s="39"/>
      <c r="SE82" s="39"/>
      <c r="SF82" s="39"/>
      <c r="SG82" s="39"/>
      <c r="SH82" s="39"/>
      <c r="SI82" s="39"/>
      <c r="SJ82" s="39"/>
      <c r="SK82" s="39"/>
      <c r="SL82" s="39"/>
      <c r="SM82" s="39"/>
      <c r="SN82" s="39"/>
      <c r="SO82" s="39"/>
      <c r="SP82" s="39"/>
      <c r="SQ82" s="39"/>
      <c r="SR82" s="39"/>
      <c r="SS82" s="39"/>
      <c r="ST82" s="39"/>
      <c r="SU82" s="39"/>
      <c r="SV82" s="39"/>
      <c r="SW82" s="39"/>
      <c r="SX82" s="39"/>
      <c r="SY82" s="39"/>
      <c r="SZ82" s="39"/>
      <c r="TA82" s="39"/>
      <c r="TB82" s="39"/>
      <c r="TC82" s="39"/>
      <c r="TD82" s="39"/>
      <c r="TE82" s="39"/>
      <c r="TF82" s="39"/>
      <c r="TG82" s="39"/>
      <c r="TH82" s="39"/>
      <c r="TI82" s="39"/>
      <c r="TJ82" s="39"/>
      <c r="TK82" s="39"/>
      <c r="TL82" s="39"/>
      <c r="TM82" s="39"/>
      <c r="TN82" s="39"/>
      <c r="TO82" s="39"/>
      <c r="TP82" s="39"/>
      <c r="TQ82" s="39"/>
      <c r="TR82" s="39"/>
      <c r="TS82" s="39"/>
      <c r="TT82" s="39"/>
      <c r="TU82" s="39"/>
      <c r="TV82" s="39"/>
      <c r="TW82" s="39"/>
      <c r="TX82" s="39"/>
      <c r="TY82" s="39"/>
      <c r="TZ82" s="39"/>
      <c r="UA82" s="39"/>
      <c r="UB82" s="39"/>
      <c r="UC82" s="39"/>
      <c r="UD82" s="39"/>
      <c r="UE82" s="39"/>
      <c r="UF82" s="39"/>
      <c r="UG82" s="39"/>
      <c r="UH82" s="39"/>
      <c r="UI82" s="39"/>
      <c r="UJ82" s="39"/>
      <c r="UK82" s="39"/>
      <c r="UL82" s="39"/>
      <c r="UM82" s="39"/>
      <c r="UN82" s="39"/>
      <c r="UO82" s="39"/>
      <c r="UP82" s="39"/>
      <c r="UQ82" s="39"/>
      <c r="UR82" s="39"/>
      <c r="US82" s="39"/>
      <c r="UT82" s="39"/>
      <c r="UU82" s="39"/>
      <c r="UV82" s="39"/>
      <c r="UW82" s="39"/>
      <c r="UX82" s="39"/>
      <c r="UY82" s="39"/>
      <c r="UZ82" s="39"/>
      <c r="VA82" s="39"/>
      <c r="VB82" s="39"/>
      <c r="VC82" s="39"/>
      <c r="VD82" s="39"/>
      <c r="VE82" s="39"/>
      <c r="VF82" s="39"/>
      <c r="VG82" s="39"/>
      <c r="VH82" s="39"/>
      <c r="VI82" s="39"/>
      <c r="VJ82" s="39"/>
      <c r="VK82" s="39"/>
      <c r="VL82" s="39"/>
      <c r="VM82" s="39"/>
      <c r="VN82" s="39"/>
      <c r="VO82" s="39"/>
      <c r="VP82" s="39"/>
      <c r="VQ82" s="39"/>
      <c r="VR82" s="39"/>
      <c r="VS82" s="39"/>
      <c r="VT82" s="39"/>
    </row>
    <row r="83" spans="1:592" ht="40.5" customHeight="1" x14ac:dyDescent="0.2">
      <c r="A83" s="99">
        <v>4</v>
      </c>
      <c r="B83" s="21" t="s">
        <v>134</v>
      </c>
      <c r="C83" s="30" t="s">
        <v>21</v>
      </c>
      <c r="D83" s="38">
        <v>0.85</v>
      </c>
      <c r="E83" s="36">
        <v>255.24392948653568</v>
      </c>
      <c r="F83" s="36">
        <f>E83*D83</f>
        <v>216.95734006355531</v>
      </c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39"/>
      <c r="MG83" s="39"/>
      <c r="MH83" s="39"/>
      <c r="MI83" s="39"/>
      <c r="MJ83" s="39"/>
      <c r="MK83" s="39"/>
      <c r="ML83" s="39"/>
      <c r="MM83" s="39"/>
      <c r="MN83" s="39"/>
      <c r="MO83" s="39"/>
      <c r="MP83" s="39"/>
      <c r="MQ83" s="39"/>
      <c r="MR83" s="39"/>
      <c r="MS83" s="39"/>
      <c r="MT83" s="39"/>
      <c r="MU83" s="39"/>
      <c r="MV83" s="39"/>
      <c r="MW83" s="39"/>
      <c r="MX83" s="39"/>
      <c r="MY83" s="39"/>
      <c r="MZ83" s="39"/>
      <c r="NA83" s="39"/>
      <c r="NB83" s="39"/>
      <c r="NC83" s="39"/>
      <c r="ND83" s="39"/>
      <c r="NE83" s="39"/>
      <c r="NF83" s="39"/>
      <c r="NG83" s="39"/>
      <c r="NH83" s="39"/>
      <c r="NI83" s="39"/>
      <c r="NJ83" s="39"/>
      <c r="NK83" s="39"/>
      <c r="NL83" s="39"/>
      <c r="NM83" s="39"/>
      <c r="NN83" s="39"/>
      <c r="NO83" s="39"/>
      <c r="NP83" s="39"/>
      <c r="NQ83" s="39"/>
      <c r="NR83" s="39"/>
      <c r="NS83" s="39"/>
      <c r="NT83" s="39"/>
      <c r="NU83" s="39"/>
      <c r="NV83" s="39"/>
      <c r="NW83" s="39"/>
      <c r="NX83" s="39"/>
      <c r="NY83" s="39"/>
      <c r="NZ83" s="39"/>
      <c r="OA83" s="39"/>
      <c r="OB83" s="39"/>
      <c r="OC83" s="39"/>
      <c r="OD83" s="39"/>
      <c r="OE83" s="39"/>
      <c r="OF83" s="39"/>
      <c r="OG83" s="39"/>
      <c r="OH83" s="39"/>
      <c r="OI83" s="39"/>
      <c r="OJ83" s="39"/>
      <c r="OK83" s="39"/>
      <c r="OL83" s="39"/>
      <c r="OM83" s="39"/>
      <c r="ON83" s="39"/>
      <c r="OO83" s="39"/>
      <c r="OP83" s="39"/>
      <c r="OQ83" s="39"/>
      <c r="OR83" s="39"/>
      <c r="OS83" s="39"/>
      <c r="OT83" s="39"/>
      <c r="OU83" s="39"/>
      <c r="OV83" s="39"/>
      <c r="OW83" s="39"/>
      <c r="OX83" s="39"/>
      <c r="OY83" s="39"/>
      <c r="OZ83" s="39"/>
      <c r="PA83" s="39"/>
      <c r="PB83" s="39"/>
      <c r="PC83" s="39"/>
      <c r="PD83" s="39"/>
      <c r="PE83" s="39"/>
      <c r="PF83" s="39"/>
      <c r="PG83" s="39"/>
      <c r="PH83" s="39"/>
      <c r="PI83" s="39"/>
      <c r="PJ83" s="39"/>
      <c r="PK83" s="39"/>
      <c r="PL83" s="39"/>
      <c r="PM83" s="39"/>
      <c r="PN83" s="39"/>
      <c r="PO83" s="39"/>
      <c r="PP83" s="39"/>
      <c r="PQ83" s="39"/>
      <c r="PR83" s="39"/>
      <c r="PS83" s="39"/>
      <c r="PT83" s="39"/>
      <c r="PU83" s="39"/>
      <c r="PV83" s="39"/>
      <c r="PW83" s="39"/>
      <c r="PX83" s="39"/>
      <c r="PY83" s="39"/>
      <c r="PZ83" s="39"/>
      <c r="QA83" s="39"/>
      <c r="QB83" s="39"/>
      <c r="QC83" s="39"/>
      <c r="QD83" s="39"/>
      <c r="QE83" s="39"/>
      <c r="QF83" s="39"/>
    </row>
    <row r="84" spans="1:592" s="52" customFormat="1" ht="36.75" customHeight="1" x14ac:dyDescent="0.2">
      <c r="A84" s="41">
        <v>5</v>
      </c>
      <c r="B84" s="42" t="s">
        <v>133</v>
      </c>
      <c r="C84" s="41" t="s">
        <v>15</v>
      </c>
      <c r="D84" s="53">
        <v>85</v>
      </c>
      <c r="E84" s="44">
        <v>1.6756339708995667</v>
      </c>
      <c r="F84" s="44">
        <f>E84*D84</f>
        <v>142.42888752646317</v>
      </c>
      <c r="G84" s="19"/>
    </row>
    <row r="85" spans="1:592" ht="25.5" customHeight="1" x14ac:dyDescent="0.2">
      <c r="A85" s="99"/>
      <c r="B85" s="25" t="s">
        <v>48</v>
      </c>
      <c r="C85" s="99"/>
      <c r="D85" s="23"/>
      <c r="E85" s="99"/>
      <c r="F85" s="99"/>
    </row>
    <row r="86" spans="1:592" s="39" customFormat="1" ht="30.75" customHeight="1" x14ac:dyDescent="0.2">
      <c r="A86" s="30">
        <v>1</v>
      </c>
      <c r="B86" s="37" t="s">
        <v>49</v>
      </c>
      <c r="C86" s="30" t="s">
        <v>14</v>
      </c>
      <c r="D86" s="38">
        <v>666.4</v>
      </c>
      <c r="E86" s="36">
        <v>0.46253878785866182</v>
      </c>
      <c r="F86" s="36">
        <f t="shared" ref="F86:F93" si="4">E86*D86</f>
        <v>308.23584822901222</v>
      </c>
      <c r="G86" s="19"/>
      <c r="H86" s="54"/>
      <c r="I86" s="19"/>
      <c r="J86" s="54"/>
    </row>
    <row r="87" spans="1:592" ht="30" customHeight="1" x14ac:dyDescent="0.2">
      <c r="A87" s="99">
        <v>2</v>
      </c>
      <c r="B87" s="21" t="s">
        <v>138</v>
      </c>
      <c r="C87" s="99" t="s">
        <v>14</v>
      </c>
      <c r="D87" s="24">
        <v>103</v>
      </c>
      <c r="E87" s="20">
        <v>1.3428545453961149</v>
      </c>
      <c r="F87" s="20">
        <f t="shared" si="4"/>
        <v>138.31401817579984</v>
      </c>
    </row>
    <row r="88" spans="1:592" s="39" customFormat="1" ht="27.75" customHeight="1" x14ac:dyDescent="0.2">
      <c r="A88" s="30">
        <v>3</v>
      </c>
      <c r="B88" s="37" t="s">
        <v>50</v>
      </c>
      <c r="C88" s="30" t="s">
        <v>14</v>
      </c>
      <c r="D88" s="38">
        <v>45.9</v>
      </c>
      <c r="E88" s="36">
        <v>2.506661818072748</v>
      </c>
      <c r="F88" s="36">
        <f t="shared" si="4"/>
        <v>115.05577744953914</v>
      </c>
      <c r="G88" s="19"/>
      <c r="I88" s="52"/>
    </row>
    <row r="89" spans="1:592" s="52" customFormat="1" ht="31.5" customHeight="1" x14ac:dyDescent="0.2">
      <c r="A89" s="41">
        <v>4</v>
      </c>
      <c r="B89" s="42" t="s">
        <v>54</v>
      </c>
      <c r="C89" s="41" t="s">
        <v>7</v>
      </c>
      <c r="D89" s="53">
        <v>27</v>
      </c>
      <c r="E89" s="44">
        <v>0.2238090908993525</v>
      </c>
      <c r="F89" s="44">
        <f t="shared" si="4"/>
        <v>6.0428454542825172</v>
      </c>
      <c r="G89" s="19"/>
    </row>
    <row r="90" spans="1:592" s="39" customFormat="1" ht="38.25" customHeight="1" x14ac:dyDescent="0.2">
      <c r="A90" s="30">
        <v>5</v>
      </c>
      <c r="B90" s="37" t="s">
        <v>51</v>
      </c>
      <c r="C90" s="30" t="s">
        <v>9</v>
      </c>
      <c r="D90" s="97">
        <f>7.193/1000</f>
        <v>7.1929999999999997E-3</v>
      </c>
      <c r="E90" s="36">
        <v>421.50712119378056</v>
      </c>
      <c r="F90" s="36">
        <f t="shared" si="4"/>
        <v>3.0319007227468635</v>
      </c>
      <c r="G90" s="19"/>
      <c r="H90" s="19"/>
      <c r="I90" s="19"/>
      <c r="J90" s="19"/>
    </row>
    <row r="91" spans="1:592" ht="33.75" customHeight="1" x14ac:dyDescent="0.2">
      <c r="A91" s="99">
        <v>6</v>
      </c>
      <c r="B91" s="21" t="s">
        <v>139</v>
      </c>
      <c r="C91" s="99" t="s">
        <v>15</v>
      </c>
      <c r="D91" s="22">
        <v>0.27</v>
      </c>
      <c r="E91" s="29">
        <v>21.008213332419221</v>
      </c>
      <c r="F91" s="20">
        <f t="shared" si="4"/>
        <v>5.6722175997531901</v>
      </c>
    </row>
    <row r="92" spans="1:592" ht="33.75" customHeight="1" x14ac:dyDescent="0.2">
      <c r="A92" s="99">
        <v>7</v>
      </c>
      <c r="B92" s="21" t="s">
        <v>52</v>
      </c>
      <c r="C92" s="99" t="s">
        <v>10</v>
      </c>
      <c r="D92" s="23">
        <v>0.83</v>
      </c>
      <c r="E92" s="63">
        <v>162.10797488377852</v>
      </c>
      <c r="F92" s="20">
        <f t="shared" si="4"/>
        <v>134.54961915353616</v>
      </c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  <c r="IW92" s="39"/>
      <c r="IX92" s="39"/>
      <c r="IY92" s="39"/>
      <c r="IZ92" s="39"/>
      <c r="JA92" s="39"/>
      <c r="JB92" s="39"/>
      <c r="JC92" s="39"/>
      <c r="JD92" s="39"/>
      <c r="JE92" s="39"/>
      <c r="JF92" s="39"/>
      <c r="JG92" s="39"/>
      <c r="JH92" s="39"/>
      <c r="JI92" s="39"/>
      <c r="JJ92" s="39"/>
      <c r="JK92" s="39"/>
      <c r="JL92" s="39"/>
      <c r="JM92" s="39"/>
      <c r="JN92" s="39"/>
      <c r="JO92" s="39"/>
      <c r="JP92" s="39"/>
      <c r="JQ92" s="39"/>
      <c r="JR92" s="39"/>
      <c r="JS92" s="39"/>
      <c r="JT92" s="39"/>
      <c r="JU92" s="39"/>
      <c r="JV92" s="39"/>
      <c r="JW92" s="39"/>
      <c r="JX92" s="39"/>
      <c r="JY92" s="39"/>
      <c r="JZ92" s="39"/>
      <c r="KA92" s="39"/>
      <c r="KB92" s="39"/>
      <c r="KC92" s="39"/>
      <c r="KD92" s="39"/>
      <c r="KE92" s="39"/>
      <c r="KF92" s="39"/>
      <c r="KG92" s="39"/>
      <c r="KH92" s="39"/>
      <c r="KI92" s="39"/>
      <c r="KJ92" s="39"/>
      <c r="KK92" s="39"/>
      <c r="KL92" s="39"/>
      <c r="KM92" s="39"/>
      <c r="KN92" s="39"/>
      <c r="KO92" s="39"/>
      <c r="KP92" s="39"/>
      <c r="KQ92" s="39"/>
      <c r="KR92" s="39"/>
      <c r="KS92" s="39"/>
      <c r="KT92" s="39"/>
      <c r="KU92" s="39"/>
      <c r="KV92" s="39"/>
      <c r="KW92" s="39"/>
      <c r="KX92" s="39"/>
      <c r="KY92" s="39"/>
      <c r="KZ92" s="39"/>
      <c r="LA92" s="39"/>
      <c r="LB92" s="39"/>
      <c r="LC92" s="39"/>
      <c r="LD92" s="39"/>
      <c r="LE92" s="39"/>
      <c r="LF92" s="39"/>
      <c r="LG92" s="39"/>
      <c r="LH92" s="39"/>
      <c r="LI92" s="39"/>
      <c r="LJ92" s="39"/>
      <c r="LK92" s="39"/>
      <c r="LL92" s="39"/>
      <c r="LM92" s="39"/>
      <c r="LN92" s="39"/>
      <c r="LO92" s="39"/>
      <c r="LP92" s="39"/>
      <c r="LQ92" s="39"/>
      <c r="LR92" s="39"/>
      <c r="LS92" s="39"/>
      <c r="LT92" s="39"/>
      <c r="LU92" s="39"/>
      <c r="LV92" s="39"/>
      <c r="LW92" s="39"/>
      <c r="LX92" s="39"/>
      <c r="LY92" s="39"/>
      <c r="LZ92" s="39"/>
      <c r="MA92" s="39"/>
      <c r="MB92" s="39"/>
      <c r="MC92" s="39"/>
      <c r="MD92" s="39"/>
      <c r="ME92" s="39"/>
      <c r="MF92" s="39"/>
      <c r="MG92" s="39"/>
      <c r="MH92" s="39"/>
      <c r="MI92" s="39"/>
      <c r="MJ92" s="39"/>
      <c r="MK92" s="39"/>
      <c r="ML92" s="39"/>
      <c r="MM92" s="39"/>
      <c r="MN92" s="39"/>
      <c r="MO92" s="39"/>
      <c r="MP92" s="39"/>
      <c r="MQ92" s="39"/>
      <c r="MR92" s="39"/>
      <c r="MS92" s="39"/>
      <c r="MT92" s="39"/>
      <c r="MU92" s="39"/>
      <c r="MV92" s="39"/>
      <c r="MW92" s="39"/>
      <c r="MX92" s="39"/>
      <c r="MY92" s="39"/>
      <c r="MZ92" s="39"/>
      <c r="NA92" s="39"/>
      <c r="NB92" s="39"/>
      <c r="NC92" s="39"/>
      <c r="ND92" s="39"/>
      <c r="NE92" s="39"/>
      <c r="NF92" s="39"/>
      <c r="NG92" s="39"/>
      <c r="NH92" s="39"/>
      <c r="NI92" s="39"/>
      <c r="NJ92" s="39"/>
      <c r="NK92" s="39"/>
      <c r="NL92" s="39"/>
      <c r="NM92" s="39"/>
      <c r="NN92" s="39"/>
      <c r="NO92" s="39"/>
      <c r="NP92" s="39"/>
      <c r="NQ92" s="39"/>
      <c r="NR92" s="39"/>
      <c r="NS92" s="39"/>
      <c r="NT92" s="39"/>
      <c r="NU92" s="39"/>
      <c r="NV92" s="39"/>
      <c r="NW92" s="39"/>
      <c r="NX92" s="39"/>
      <c r="NY92" s="39"/>
      <c r="NZ92" s="39"/>
      <c r="OA92" s="39"/>
      <c r="OB92" s="39"/>
      <c r="OC92" s="39"/>
      <c r="OD92" s="39"/>
      <c r="OE92" s="39"/>
      <c r="OF92" s="39"/>
      <c r="OG92" s="39"/>
      <c r="OH92" s="39"/>
      <c r="OI92" s="39"/>
      <c r="OJ92" s="39"/>
      <c r="OK92" s="39"/>
      <c r="OL92" s="39"/>
      <c r="OM92" s="39"/>
      <c r="ON92" s="39"/>
      <c r="OO92" s="39"/>
      <c r="OP92" s="39"/>
      <c r="OQ92" s="39"/>
      <c r="OR92" s="39"/>
      <c r="OS92" s="39"/>
      <c r="OT92" s="39"/>
      <c r="OU92" s="39"/>
      <c r="OV92" s="39"/>
      <c r="OW92" s="39"/>
      <c r="OX92" s="39"/>
      <c r="OY92" s="39"/>
      <c r="OZ92" s="39"/>
      <c r="PA92" s="39"/>
      <c r="PB92" s="39"/>
      <c r="PC92" s="39"/>
      <c r="PD92" s="39"/>
      <c r="PE92" s="39"/>
      <c r="PF92" s="39"/>
      <c r="PG92" s="39"/>
      <c r="PH92" s="39"/>
      <c r="PI92" s="39"/>
      <c r="PJ92" s="39"/>
      <c r="PK92" s="39"/>
      <c r="PL92" s="39"/>
      <c r="PM92" s="39"/>
      <c r="PN92" s="39"/>
      <c r="PO92" s="39"/>
      <c r="PP92" s="39"/>
      <c r="PQ92" s="39"/>
      <c r="PR92" s="39"/>
      <c r="PS92" s="39"/>
      <c r="PT92" s="39"/>
      <c r="PU92" s="39"/>
      <c r="PV92" s="39"/>
      <c r="PW92" s="39"/>
      <c r="PX92" s="39"/>
      <c r="PY92" s="39"/>
      <c r="PZ92" s="39"/>
      <c r="QA92" s="39"/>
      <c r="QB92" s="39"/>
      <c r="QC92" s="39"/>
      <c r="QD92" s="39"/>
      <c r="QE92" s="39"/>
      <c r="QF92" s="39"/>
      <c r="QG92" s="39"/>
      <c r="QH92" s="39"/>
      <c r="QI92" s="39"/>
      <c r="QJ92" s="39"/>
      <c r="QK92" s="39"/>
      <c r="QL92" s="39"/>
      <c r="QM92" s="39"/>
      <c r="QN92" s="39"/>
      <c r="QO92" s="39"/>
      <c r="QP92" s="39"/>
      <c r="QQ92" s="39"/>
      <c r="QR92" s="39"/>
      <c r="QS92" s="39"/>
      <c r="QT92" s="39"/>
      <c r="QU92" s="39"/>
      <c r="QV92" s="39"/>
      <c r="QW92" s="39"/>
      <c r="QX92" s="39"/>
      <c r="QY92" s="39"/>
      <c r="QZ92" s="39"/>
      <c r="RA92" s="39"/>
      <c r="RB92" s="39"/>
      <c r="RC92" s="39"/>
      <c r="RD92" s="39"/>
      <c r="RE92" s="39"/>
      <c r="RF92" s="39"/>
      <c r="RG92" s="39"/>
      <c r="RH92" s="39"/>
      <c r="RI92" s="39"/>
      <c r="RJ92" s="39"/>
      <c r="RK92" s="39"/>
      <c r="RL92" s="39"/>
      <c r="RM92" s="39"/>
      <c r="RN92" s="39"/>
      <c r="RO92" s="39"/>
      <c r="RP92" s="39"/>
      <c r="RQ92" s="39"/>
      <c r="RR92" s="39"/>
      <c r="RS92" s="39"/>
      <c r="RT92" s="39"/>
      <c r="RU92" s="39"/>
      <c r="RV92" s="39"/>
      <c r="RW92" s="39"/>
      <c r="RX92" s="39"/>
      <c r="RY92" s="39"/>
      <c r="RZ92" s="39"/>
      <c r="SA92" s="39"/>
      <c r="SB92" s="39"/>
      <c r="SC92" s="39"/>
      <c r="SD92" s="39"/>
      <c r="SE92" s="39"/>
      <c r="SF92" s="39"/>
      <c r="SG92" s="39"/>
      <c r="SH92" s="39"/>
      <c r="SI92" s="39"/>
      <c r="SJ92" s="39"/>
      <c r="SK92" s="39"/>
      <c r="SL92" s="39"/>
      <c r="SM92" s="39"/>
      <c r="SN92" s="39"/>
      <c r="SO92" s="39"/>
      <c r="SP92" s="39"/>
      <c r="SQ92" s="39"/>
      <c r="SR92" s="39"/>
      <c r="SS92" s="39"/>
      <c r="ST92" s="39"/>
      <c r="SU92" s="39"/>
      <c r="SV92" s="39"/>
      <c r="SW92" s="39"/>
      <c r="SX92" s="39"/>
      <c r="SY92" s="39"/>
      <c r="SZ92" s="39"/>
      <c r="TA92" s="39"/>
      <c r="TB92" s="39"/>
      <c r="TC92" s="39"/>
      <c r="TD92" s="39"/>
      <c r="TE92" s="39"/>
      <c r="TF92" s="39"/>
      <c r="TG92" s="39"/>
      <c r="TH92" s="39"/>
      <c r="TI92" s="39"/>
      <c r="TJ92" s="39"/>
      <c r="TK92" s="39"/>
      <c r="TL92" s="39"/>
      <c r="TM92" s="39"/>
      <c r="TN92" s="39"/>
      <c r="TO92" s="39"/>
      <c r="TP92" s="39"/>
      <c r="TQ92" s="39"/>
      <c r="TR92" s="39"/>
      <c r="TS92" s="39"/>
      <c r="TT92" s="39"/>
      <c r="TU92" s="39"/>
      <c r="TV92" s="39"/>
      <c r="TW92" s="39"/>
      <c r="TX92" s="39"/>
      <c r="TY92" s="39"/>
      <c r="TZ92" s="39"/>
      <c r="UA92" s="39"/>
      <c r="UB92" s="39"/>
      <c r="UC92" s="39"/>
      <c r="UD92" s="39"/>
      <c r="UE92" s="39"/>
      <c r="UF92" s="39"/>
      <c r="UG92" s="39"/>
      <c r="UH92" s="39"/>
      <c r="UI92" s="39"/>
      <c r="UJ92" s="39"/>
      <c r="UK92" s="39"/>
      <c r="UL92" s="39"/>
      <c r="UM92" s="39"/>
      <c r="UN92" s="39"/>
      <c r="UO92" s="39"/>
      <c r="UP92" s="39"/>
      <c r="UQ92" s="39"/>
      <c r="UR92" s="39"/>
      <c r="US92" s="39"/>
      <c r="UT92" s="39"/>
      <c r="UU92" s="39"/>
      <c r="UV92" s="39"/>
      <c r="UW92" s="39"/>
      <c r="UX92" s="39"/>
      <c r="UY92" s="39"/>
      <c r="UZ92" s="39"/>
      <c r="VA92" s="39"/>
      <c r="VB92" s="39"/>
      <c r="VC92" s="39"/>
      <c r="VD92" s="39"/>
      <c r="VE92" s="39"/>
      <c r="VF92" s="39"/>
      <c r="VG92" s="39"/>
      <c r="VH92" s="39"/>
      <c r="VI92" s="39"/>
      <c r="VJ92" s="39"/>
      <c r="VK92" s="39"/>
      <c r="VL92" s="39"/>
      <c r="VM92" s="39"/>
      <c r="VN92" s="39"/>
      <c r="VO92" s="39"/>
      <c r="VP92" s="39"/>
      <c r="VQ92" s="39"/>
      <c r="VR92" s="39"/>
      <c r="VS92" s="39"/>
      <c r="VT92" s="39"/>
    </row>
    <row r="93" spans="1:592" s="54" customFormat="1" ht="43.5" customHeight="1" x14ac:dyDescent="0.2">
      <c r="A93" s="50">
        <v>8</v>
      </c>
      <c r="B93" s="83" t="s">
        <v>53</v>
      </c>
      <c r="C93" s="50" t="s">
        <v>9</v>
      </c>
      <c r="D93" s="50">
        <v>1.111</v>
      </c>
      <c r="E93" s="45">
        <v>225.84482028421868</v>
      </c>
      <c r="F93" s="45">
        <f t="shared" si="4"/>
        <v>250.91359533576696</v>
      </c>
      <c r="G93" s="19"/>
      <c r="H93" s="19"/>
      <c r="I93" s="19"/>
      <c r="J93" s="19"/>
    </row>
    <row r="94" spans="1:592" ht="23.25" customHeight="1" x14ac:dyDescent="0.2">
      <c r="A94" s="99"/>
      <c r="B94" s="25" t="s">
        <v>140</v>
      </c>
      <c r="C94" s="99"/>
      <c r="D94" s="23"/>
      <c r="E94" s="99"/>
      <c r="F94" s="99"/>
    </row>
    <row r="95" spans="1:592" s="34" customFormat="1" ht="39.75" customHeight="1" x14ac:dyDescent="0.2">
      <c r="A95" s="30">
        <v>1</v>
      </c>
      <c r="B95" s="37" t="s">
        <v>56</v>
      </c>
      <c r="C95" s="30" t="s">
        <v>7</v>
      </c>
      <c r="D95" s="38">
        <v>17</v>
      </c>
      <c r="E95" s="29">
        <v>19.686488334325311</v>
      </c>
      <c r="F95" s="29">
        <f t="shared" ref="F95:F101" si="5">E95*D95</f>
        <v>334.67030168353028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</row>
    <row r="96" spans="1:592" ht="38.25" customHeight="1" x14ac:dyDescent="0.2">
      <c r="A96" s="99">
        <v>2</v>
      </c>
      <c r="B96" s="21" t="s">
        <v>57</v>
      </c>
      <c r="C96" s="99" t="s">
        <v>14</v>
      </c>
      <c r="D96" s="82">
        <f>13.1*17</f>
        <v>222.7</v>
      </c>
      <c r="E96" s="20">
        <v>0.820633333297626</v>
      </c>
      <c r="F96" s="20">
        <f t="shared" si="5"/>
        <v>182.75504332538131</v>
      </c>
    </row>
    <row r="97" spans="1:7" ht="32.25" customHeight="1" x14ac:dyDescent="0.2">
      <c r="A97" s="99">
        <v>3</v>
      </c>
      <c r="B97" s="21" t="s">
        <v>58</v>
      </c>
      <c r="C97" s="99" t="s">
        <v>14</v>
      </c>
      <c r="D97" s="24">
        <v>17</v>
      </c>
      <c r="E97" s="20">
        <v>0.47745939391861864</v>
      </c>
      <c r="F97" s="20">
        <f t="shared" si="5"/>
        <v>8.1168096966165173</v>
      </c>
    </row>
    <row r="98" spans="1:7" ht="60.75" customHeight="1" x14ac:dyDescent="0.2">
      <c r="A98" s="99">
        <v>4</v>
      </c>
      <c r="B98" s="21" t="s">
        <v>59</v>
      </c>
      <c r="C98" s="99" t="s">
        <v>8</v>
      </c>
      <c r="D98" s="22">
        <f>0.03*17</f>
        <v>0.51</v>
      </c>
      <c r="E98" s="20">
        <v>231.26939392933093</v>
      </c>
      <c r="F98" s="20">
        <f t="shared" si="5"/>
        <v>117.94739090395878</v>
      </c>
    </row>
    <row r="99" spans="1:7" ht="33.75" customHeight="1" x14ac:dyDescent="0.2">
      <c r="A99" s="99">
        <v>5</v>
      </c>
      <c r="B99" s="21" t="s">
        <v>60</v>
      </c>
      <c r="C99" s="99" t="s">
        <v>10</v>
      </c>
      <c r="D99" s="81">
        <f>3.2/100*17</f>
        <v>0.54400000000000004</v>
      </c>
      <c r="E99" s="20">
        <v>78.115913913979881</v>
      </c>
      <c r="F99" s="20">
        <f t="shared" si="5"/>
        <v>42.495057169205062</v>
      </c>
    </row>
    <row r="100" spans="1:7" ht="33.75" customHeight="1" x14ac:dyDescent="0.2">
      <c r="A100" s="99">
        <v>6</v>
      </c>
      <c r="B100" s="21" t="s">
        <v>61</v>
      </c>
      <c r="C100" s="99" t="s">
        <v>15</v>
      </c>
      <c r="D100" s="22">
        <f>0.09*17</f>
        <v>1.53</v>
      </c>
      <c r="E100" s="29">
        <v>17.084093938650572</v>
      </c>
      <c r="F100" s="20">
        <f t="shared" si="5"/>
        <v>26.138663726135373</v>
      </c>
    </row>
    <row r="101" spans="1:7" ht="36.75" customHeight="1" x14ac:dyDescent="0.2">
      <c r="A101" s="99">
        <v>7</v>
      </c>
      <c r="B101" s="21" t="s">
        <v>19</v>
      </c>
      <c r="C101" s="99" t="s">
        <v>10</v>
      </c>
      <c r="D101" s="22">
        <f>0.02*17</f>
        <v>0.34</v>
      </c>
      <c r="E101" s="20">
        <v>162.10797488377852</v>
      </c>
      <c r="F101" s="29">
        <f t="shared" si="5"/>
        <v>55.116711460484701</v>
      </c>
    </row>
    <row r="102" spans="1:7" ht="23.25" customHeight="1" x14ac:dyDescent="0.2">
      <c r="A102" s="99"/>
      <c r="B102" s="100" t="s">
        <v>100</v>
      </c>
      <c r="C102" s="100"/>
      <c r="D102" s="23"/>
      <c r="E102" s="99"/>
      <c r="F102" s="99"/>
    </row>
    <row r="103" spans="1:7" ht="33" customHeight="1" x14ac:dyDescent="0.2">
      <c r="A103" s="99"/>
      <c r="B103" s="25" t="s">
        <v>144</v>
      </c>
      <c r="C103" s="99"/>
      <c r="D103" s="29"/>
      <c r="E103" s="20"/>
      <c r="F103" s="20"/>
    </row>
    <row r="104" spans="1:7" s="52" customFormat="1" ht="48.75" customHeight="1" x14ac:dyDescent="0.2">
      <c r="A104" s="41">
        <v>1</v>
      </c>
      <c r="B104" s="42" t="s">
        <v>80</v>
      </c>
      <c r="C104" s="51" t="s">
        <v>7</v>
      </c>
      <c r="D104" s="62">
        <v>18</v>
      </c>
      <c r="E104" s="44">
        <v>21.476948199681082</v>
      </c>
      <c r="F104" s="44">
        <f t="shared" ref="F104:F111" si="6">E104*D104</f>
        <v>386.5850675942595</v>
      </c>
      <c r="G104" s="19"/>
    </row>
    <row r="105" spans="1:7" s="52" customFormat="1" ht="110.25" customHeight="1" x14ac:dyDescent="0.2">
      <c r="A105" s="41">
        <v>6</v>
      </c>
      <c r="B105" s="42" t="s">
        <v>145</v>
      </c>
      <c r="C105" s="51" t="s">
        <v>83</v>
      </c>
      <c r="D105" s="41">
        <v>18</v>
      </c>
      <c r="E105" s="53">
        <v>144.3675811183856</v>
      </c>
      <c r="F105" s="53">
        <f t="shared" si="6"/>
        <v>2598.6164601309411</v>
      </c>
      <c r="G105" s="19"/>
    </row>
    <row r="106" spans="1:7" s="52" customFormat="1" ht="36" customHeight="1" x14ac:dyDescent="0.2">
      <c r="A106" s="41">
        <v>7</v>
      </c>
      <c r="B106" s="42" t="s">
        <v>95</v>
      </c>
      <c r="C106" s="41" t="s">
        <v>14</v>
      </c>
      <c r="D106" s="62">
        <v>8</v>
      </c>
      <c r="E106" s="44">
        <v>0.43269757573874817</v>
      </c>
      <c r="F106" s="44">
        <f t="shared" si="6"/>
        <v>3.4615806059099854</v>
      </c>
      <c r="G106" s="19"/>
    </row>
    <row r="107" spans="1:7" s="52" customFormat="1" ht="41.25" customHeight="1" x14ac:dyDescent="0.2">
      <c r="A107" s="41">
        <v>8</v>
      </c>
      <c r="B107" s="42" t="s">
        <v>146</v>
      </c>
      <c r="C107" s="41" t="s">
        <v>82</v>
      </c>
      <c r="D107" s="57">
        <v>0.6</v>
      </c>
      <c r="E107" s="44">
        <v>70.538774469651017</v>
      </c>
      <c r="F107" s="44">
        <f t="shared" si="6"/>
        <v>42.323264681790612</v>
      </c>
      <c r="G107" s="19"/>
    </row>
    <row r="108" spans="1:7" ht="51.75" customHeight="1" x14ac:dyDescent="0.2">
      <c r="A108" s="99">
        <v>4</v>
      </c>
      <c r="B108" s="21" t="s">
        <v>87</v>
      </c>
      <c r="C108" s="99" t="s">
        <v>82</v>
      </c>
      <c r="D108" s="81">
        <f>52.5/100</f>
        <v>0.52500000000000002</v>
      </c>
      <c r="E108" s="20">
        <v>127.99415946692756</v>
      </c>
      <c r="F108" s="20">
        <f t="shared" si="6"/>
        <v>67.196933720136968</v>
      </c>
    </row>
    <row r="109" spans="1:7" ht="51.75" customHeight="1" x14ac:dyDescent="0.2">
      <c r="A109" s="99">
        <v>4</v>
      </c>
      <c r="B109" s="21" t="s">
        <v>147</v>
      </c>
      <c r="C109" s="99" t="s">
        <v>82</v>
      </c>
      <c r="D109" s="22">
        <v>0.54</v>
      </c>
      <c r="E109" s="20">
        <v>132.47034128491461</v>
      </c>
      <c r="F109" s="20">
        <f t="shared" si="6"/>
        <v>71.533984293853891</v>
      </c>
    </row>
    <row r="110" spans="1:7" ht="54" customHeight="1" x14ac:dyDescent="0.2">
      <c r="A110" s="99">
        <v>3</v>
      </c>
      <c r="B110" s="21" t="s">
        <v>99</v>
      </c>
      <c r="C110" s="99" t="s">
        <v>82</v>
      </c>
      <c r="D110" s="22">
        <v>0.92</v>
      </c>
      <c r="E110" s="20">
        <v>145.89888673887575</v>
      </c>
      <c r="F110" s="20">
        <f t="shared" si="6"/>
        <v>134.22697579976568</v>
      </c>
    </row>
    <row r="111" spans="1:7" ht="47.25" customHeight="1" x14ac:dyDescent="0.2">
      <c r="A111" s="99">
        <v>2</v>
      </c>
      <c r="B111" s="21" t="s">
        <v>86</v>
      </c>
      <c r="C111" s="99" t="s">
        <v>82</v>
      </c>
      <c r="D111" s="22">
        <v>0.16</v>
      </c>
      <c r="E111" s="20">
        <v>162.31155340482829</v>
      </c>
      <c r="F111" s="20">
        <f t="shared" si="6"/>
        <v>25.969848544772528</v>
      </c>
    </row>
    <row r="112" spans="1:7" ht="33" customHeight="1" x14ac:dyDescent="0.2">
      <c r="A112" s="33"/>
      <c r="B112" s="25" t="s">
        <v>148</v>
      </c>
      <c r="C112" s="33"/>
      <c r="D112" s="33"/>
      <c r="E112" s="33"/>
      <c r="F112" s="33"/>
    </row>
    <row r="113" spans="1:12" ht="42.75" customHeight="1" x14ac:dyDescent="0.2">
      <c r="A113" s="99">
        <v>1</v>
      </c>
      <c r="B113" s="21" t="s">
        <v>88</v>
      </c>
      <c r="C113" s="99" t="s">
        <v>8</v>
      </c>
      <c r="D113" s="23">
        <v>4.5</v>
      </c>
      <c r="E113" s="20">
        <v>6.1202084646251453</v>
      </c>
      <c r="F113" s="20">
        <f>E113*D113</f>
        <v>27.540938090813153</v>
      </c>
    </row>
    <row r="114" spans="1:12" ht="63" customHeight="1" x14ac:dyDescent="0.2">
      <c r="A114" s="99">
        <v>2</v>
      </c>
      <c r="B114" s="21" t="s">
        <v>96</v>
      </c>
      <c r="C114" s="99" t="s">
        <v>8</v>
      </c>
      <c r="D114" s="22">
        <v>0.45</v>
      </c>
      <c r="E114" s="20">
        <v>1.4511834503750345</v>
      </c>
      <c r="F114" s="20">
        <f>E114*D114</f>
        <v>0.65303255266876559</v>
      </c>
    </row>
    <row r="115" spans="1:12" ht="42.75" customHeight="1" x14ac:dyDescent="0.2">
      <c r="A115" s="99">
        <v>3</v>
      </c>
      <c r="B115" s="21" t="s">
        <v>55</v>
      </c>
      <c r="C115" s="99" t="s">
        <v>8</v>
      </c>
      <c r="D115" s="22">
        <f>4.05*1.8</f>
        <v>7.29</v>
      </c>
      <c r="E115" s="63">
        <v>2.0947517631500499</v>
      </c>
      <c r="F115" s="20">
        <f>E115*D115</f>
        <v>15.270740353363863</v>
      </c>
      <c r="L115" s="39"/>
    </row>
    <row r="116" spans="1:12" ht="34.5" customHeight="1" x14ac:dyDescent="0.2">
      <c r="A116" s="33"/>
      <c r="B116" s="25" t="s">
        <v>89</v>
      </c>
      <c r="C116" s="33"/>
      <c r="D116" s="33"/>
      <c r="E116" s="33"/>
      <c r="F116" s="33"/>
    </row>
    <row r="117" spans="1:12" ht="54" customHeight="1" x14ac:dyDescent="0.2">
      <c r="A117" s="99">
        <v>1</v>
      </c>
      <c r="B117" s="21" t="s">
        <v>90</v>
      </c>
      <c r="C117" s="99" t="s">
        <v>13</v>
      </c>
      <c r="D117" s="28">
        <f>37.2/1000</f>
        <v>3.7200000000000004E-2</v>
      </c>
      <c r="E117" s="20">
        <v>964.13566569263401</v>
      </c>
      <c r="F117" s="20">
        <f>E117*D117</f>
        <v>35.865846763765987</v>
      </c>
    </row>
    <row r="118" spans="1:12" ht="63" customHeight="1" x14ac:dyDescent="0.2">
      <c r="A118" s="99">
        <v>2</v>
      </c>
      <c r="B118" s="21" t="s">
        <v>91</v>
      </c>
      <c r="C118" s="99" t="s">
        <v>8</v>
      </c>
      <c r="D118" s="82">
        <v>12.4</v>
      </c>
      <c r="E118" s="20">
        <v>1.4511834503750345</v>
      </c>
      <c r="F118" s="20">
        <f>E118*D118</f>
        <v>17.994674784650428</v>
      </c>
    </row>
    <row r="119" spans="1:12" ht="28.5" customHeight="1" x14ac:dyDescent="0.2">
      <c r="A119" s="99">
        <v>3</v>
      </c>
      <c r="B119" s="21" t="s">
        <v>92</v>
      </c>
      <c r="C119" s="99" t="s">
        <v>8</v>
      </c>
      <c r="D119" s="82">
        <v>37.200000000000003</v>
      </c>
      <c r="E119" s="20">
        <v>1.7729676067625422</v>
      </c>
      <c r="F119" s="20">
        <f>E119*D119</f>
        <v>65.954394971566572</v>
      </c>
    </row>
    <row r="120" spans="1:12" ht="27.75" customHeight="1" x14ac:dyDescent="0.2">
      <c r="A120" s="99">
        <v>4</v>
      </c>
      <c r="B120" s="21" t="s">
        <v>93</v>
      </c>
      <c r="C120" s="99" t="s">
        <v>82</v>
      </c>
      <c r="D120" s="22">
        <v>1.55</v>
      </c>
      <c r="E120" s="20">
        <v>119.49403108486125</v>
      </c>
      <c r="F120" s="20">
        <f>E120*D120</f>
        <v>185.21574818153493</v>
      </c>
    </row>
    <row r="121" spans="1:12" ht="33" customHeight="1" x14ac:dyDescent="0.2">
      <c r="A121" s="99">
        <v>5</v>
      </c>
      <c r="B121" s="21" t="s">
        <v>94</v>
      </c>
      <c r="C121" s="99" t="s">
        <v>14</v>
      </c>
      <c r="D121" s="24">
        <v>155</v>
      </c>
      <c r="E121" s="20">
        <v>0.1715869696895036</v>
      </c>
      <c r="F121" s="20">
        <f>E121*D121</f>
        <v>26.595980301873059</v>
      </c>
    </row>
    <row r="122" spans="1:12" ht="37.5" customHeight="1" x14ac:dyDescent="0.2">
      <c r="A122" s="33"/>
      <c r="B122" s="25" t="s">
        <v>149</v>
      </c>
      <c r="C122" s="33"/>
      <c r="D122" s="86"/>
      <c r="E122" s="33"/>
      <c r="F122" s="33"/>
    </row>
    <row r="123" spans="1:12" s="52" customFormat="1" ht="27" customHeight="1" x14ac:dyDescent="0.2">
      <c r="A123" s="41">
        <v>1</v>
      </c>
      <c r="B123" s="42" t="s">
        <v>84</v>
      </c>
      <c r="C123" s="41" t="s">
        <v>14</v>
      </c>
      <c r="D123" s="41">
        <v>18</v>
      </c>
      <c r="E123" s="44">
        <v>3.7301515149892084</v>
      </c>
      <c r="F123" s="44">
        <f t="shared" ref="F123:F128" si="7">E123*D123</f>
        <v>67.142727269805746</v>
      </c>
      <c r="G123" s="19"/>
    </row>
    <row r="124" spans="1:12" s="52" customFormat="1" ht="24" customHeight="1" x14ac:dyDescent="0.2">
      <c r="A124" s="41">
        <v>2</v>
      </c>
      <c r="B124" s="42" t="s">
        <v>143</v>
      </c>
      <c r="C124" s="41" t="s">
        <v>9</v>
      </c>
      <c r="D124" s="41">
        <v>0.16536999999999999</v>
      </c>
      <c r="E124" s="44">
        <v>714.95068057495166</v>
      </c>
      <c r="F124" s="44">
        <f t="shared" si="7"/>
        <v>118.23139404667975</v>
      </c>
      <c r="G124" s="19"/>
    </row>
    <row r="125" spans="1:12" s="52" customFormat="1" ht="27.75" customHeight="1" x14ac:dyDescent="0.2">
      <c r="A125" s="41">
        <v>2</v>
      </c>
      <c r="B125" s="42" t="s">
        <v>85</v>
      </c>
      <c r="C125" s="41" t="s">
        <v>9</v>
      </c>
      <c r="D125" s="41">
        <f>28.3/1000</f>
        <v>2.8300000000000002E-2</v>
      </c>
      <c r="E125" s="44">
        <v>714.95068057495166</v>
      </c>
      <c r="F125" s="44">
        <f t="shared" si="7"/>
        <v>20.233104260271134</v>
      </c>
      <c r="G125" s="19"/>
    </row>
    <row r="126" spans="1:12" s="52" customFormat="1" ht="31.5" customHeight="1" x14ac:dyDescent="0.2">
      <c r="A126" s="41">
        <v>3</v>
      </c>
      <c r="B126" s="42" t="s">
        <v>81</v>
      </c>
      <c r="C126" s="41" t="s">
        <v>11</v>
      </c>
      <c r="D126" s="53">
        <v>14</v>
      </c>
      <c r="E126" s="44">
        <v>1.4920606059956834</v>
      </c>
      <c r="F126" s="44">
        <f t="shared" si="7"/>
        <v>20.888848483939569</v>
      </c>
      <c r="G126" s="19"/>
    </row>
    <row r="127" spans="1:12" ht="39" customHeight="1" x14ac:dyDescent="0.2">
      <c r="A127" s="99">
        <v>4</v>
      </c>
      <c r="B127" s="21" t="s">
        <v>97</v>
      </c>
      <c r="C127" s="99" t="s">
        <v>14</v>
      </c>
      <c r="D127" s="82">
        <v>43.2</v>
      </c>
      <c r="E127" s="45">
        <v>0.44761818179870499</v>
      </c>
      <c r="F127" s="20">
        <f t="shared" si="7"/>
        <v>19.337105453704059</v>
      </c>
    </row>
    <row r="128" spans="1:12" s="8" customFormat="1" ht="34.5" customHeight="1" x14ac:dyDescent="0.2">
      <c r="A128" s="99">
        <v>5</v>
      </c>
      <c r="B128" s="21" t="s">
        <v>98</v>
      </c>
      <c r="C128" s="99" t="s">
        <v>8</v>
      </c>
      <c r="D128" s="23">
        <v>4.3</v>
      </c>
      <c r="E128" s="20">
        <v>61.056088050065064</v>
      </c>
      <c r="F128" s="20">
        <f t="shared" si="7"/>
        <v>262.54117861527976</v>
      </c>
      <c r="G128" s="19"/>
    </row>
    <row r="129" spans="1:8" ht="37.5" customHeight="1" x14ac:dyDescent="0.2">
      <c r="A129" s="33"/>
      <c r="B129" s="25" t="s">
        <v>101</v>
      </c>
      <c r="C129" s="33"/>
      <c r="D129" s="86"/>
      <c r="E129" s="33"/>
      <c r="F129" s="33"/>
    </row>
    <row r="130" spans="1:8" ht="50.25" customHeight="1" x14ac:dyDescent="0.2">
      <c r="A130" s="46">
        <v>1</v>
      </c>
      <c r="B130" s="47" t="s">
        <v>64</v>
      </c>
      <c r="C130" s="46" t="s">
        <v>7</v>
      </c>
      <c r="D130" s="46">
        <v>1</v>
      </c>
      <c r="E130" s="46">
        <v>2334.5</v>
      </c>
      <c r="F130" s="46">
        <f t="shared" ref="F130" si="8">+D130*E130</f>
        <v>2334.5</v>
      </c>
    </row>
    <row r="131" spans="1:8" ht="77.25" customHeight="1" x14ac:dyDescent="0.2">
      <c r="A131" s="46">
        <v>2</v>
      </c>
      <c r="B131" s="47" t="s">
        <v>142</v>
      </c>
      <c r="C131" s="46" t="s">
        <v>7</v>
      </c>
      <c r="D131" s="46">
        <v>1</v>
      </c>
      <c r="E131" s="46">
        <v>710.49999999999989</v>
      </c>
      <c r="F131" s="46">
        <f t="shared" ref="F131" si="9">E131*D131</f>
        <v>710.49999999999989</v>
      </c>
    </row>
    <row r="132" spans="1:8" s="89" customFormat="1" ht="22.5" customHeight="1" x14ac:dyDescent="0.2">
      <c r="B132" s="90" t="s">
        <v>6</v>
      </c>
      <c r="C132" s="90"/>
      <c r="D132" s="74"/>
      <c r="E132" s="19"/>
      <c r="F132" s="75">
        <f>SUM(F12:F131)</f>
        <v>26917.201693213436</v>
      </c>
      <c r="H132" s="19"/>
    </row>
    <row r="133" spans="1:8" s="89" customFormat="1" ht="22.5" customHeight="1" x14ac:dyDescent="0.2">
      <c r="B133" s="90" t="s">
        <v>43</v>
      </c>
      <c r="C133" s="90"/>
      <c r="D133" s="90"/>
      <c r="E133" s="19"/>
      <c r="F133" s="75">
        <f>F132*20%</f>
        <v>5383.4403386426875</v>
      </c>
      <c r="H133" s="19"/>
    </row>
    <row r="134" spans="1:8" s="89" customFormat="1" ht="18" customHeight="1" x14ac:dyDescent="0.2">
      <c r="B134" s="90" t="s">
        <v>6</v>
      </c>
      <c r="C134" s="90"/>
      <c r="D134" s="90"/>
      <c r="E134" s="19"/>
      <c r="F134" s="75">
        <f>F133+F132</f>
        <v>32300.642031856121</v>
      </c>
      <c r="G134" s="76"/>
      <c r="H134" s="19"/>
    </row>
    <row r="135" spans="1:8" s="89" customFormat="1" x14ac:dyDescent="0.25">
      <c r="D135" s="6"/>
    </row>
    <row r="136" spans="1:8" s="89" customFormat="1" x14ac:dyDescent="0.25">
      <c r="D136" s="6"/>
    </row>
    <row r="137" spans="1:8" s="89" customFormat="1" x14ac:dyDescent="0.25">
      <c r="D137" s="6"/>
    </row>
    <row r="138" spans="1:8" s="79" customFormat="1" ht="24" customHeight="1" x14ac:dyDescent="0.3">
      <c r="A138" s="102" t="s">
        <v>17</v>
      </c>
      <c r="B138" s="102"/>
      <c r="C138" s="102"/>
      <c r="D138" s="102"/>
    </row>
    <row r="139" spans="1:8" s="89" customFormat="1" x14ac:dyDescent="0.25">
      <c r="D139" s="6"/>
    </row>
    <row r="140" spans="1:8" s="89" customFormat="1" x14ac:dyDescent="0.25">
      <c r="D140" s="6"/>
    </row>
    <row r="141" spans="1:8" s="89" customFormat="1" x14ac:dyDescent="0.25">
      <c r="D141" s="6"/>
    </row>
    <row r="142" spans="1:8" s="89" customFormat="1" x14ac:dyDescent="0.25">
      <c r="D142" s="6"/>
    </row>
    <row r="143" spans="1:8" s="89" customFormat="1" x14ac:dyDescent="0.25">
      <c r="D143" s="6"/>
    </row>
    <row r="144" spans="1:8" s="89" customFormat="1" x14ac:dyDescent="0.25">
      <c r="D144" s="6"/>
    </row>
    <row r="145" spans="4:4" s="89" customFormat="1" x14ac:dyDescent="0.25">
      <c r="D145" s="6"/>
    </row>
    <row r="146" spans="4:4" s="89" customFormat="1" x14ac:dyDescent="0.25">
      <c r="D146" s="6"/>
    </row>
    <row r="147" spans="4:4" s="89" customFormat="1" x14ac:dyDescent="0.25">
      <c r="D147" s="6"/>
    </row>
    <row r="148" spans="4:4" s="89" customFormat="1" x14ac:dyDescent="0.25">
      <c r="D148" s="6"/>
    </row>
    <row r="149" spans="4:4" s="89" customFormat="1" x14ac:dyDescent="0.25">
      <c r="D149" s="6"/>
    </row>
    <row r="150" spans="4:4" s="89" customFormat="1" x14ac:dyDescent="0.25">
      <c r="D150" s="6"/>
    </row>
    <row r="151" spans="4:4" s="89" customFormat="1" x14ac:dyDescent="0.25">
      <c r="D151" s="6"/>
    </row>
    <row r="152" spans="4:4" s="89" customFormat="1" x14ac:dyDescent="0.25">
      <c r="D152" s="6"/>
    </row>
    <row r="153" spans="4:4" s="89" customFormat="1" x14ac:dyDescent="0.25">
      <c r="D153" s="6"/>
    </row>
    <row r="154" spans="4:4" s="89" customFormat="1" x14ac:dyDescent="0.25">
      <c r="D154" s="6"/>
    </row>
    <row r="155" spans="4:4" s="89" customFormat="1" x14ac:dyDescent="0.25">
      <c r="D155" s="6"/>
    </row>
    <row r="156" spans="4:4" s="89" customFormat="1" x14ac:dyDescent="0.25">
      <c r="D156" s="6"/>
    </row>
    <row r="157" spans="4:4" s="89" customFormat="1" x14ac:dyDescent="0.25">
      <c r="D157" s="6"/>
    </row>
    <row r="158" spans="4:4" s="89" customFormat="1" x14ac:dyDescent="0.25">
      <c r="D158" s="6"/>
    </row>
    <row r="159" spans="4:4" s="89" customFormat="1" x14ac:dyDescent="0.25">
      <c r="D159" s="6"/>
    </row>
    <row r="160" spans="4:4" s="89" customFormat="1" x14ac:dyDescent="0.25">
      <c r="D160" s="6"/>
    </row>
    <row r="161" spans="4:4" s="89" customFormat="1" x14ac:dyDescent="0.25">
      <c r="D161" s="6"/>
    </row>
    <row r="162" spans="4:4" s="89" customFormat="1" x14ac:dyDescent="0.25">
      <c r="D162" s="6"/>
    </row>
    <row r="163" spans="4:4" s="89" customFormat="1" x14ac:dyDescent="0.25">
      <c r="D163" s="6"/>
    </row>
    <row r="164" spans="4:4" s="89" customFormat="1" x14ac:dyDescent="0.25">
      <c r="D164" s="6"/>
    </row>
    <row r="165" spans="4:4" s="89" customFormat="1" x14ac:dyDescent="0.25">
      <c r="D165" s="6"/>
    </row>
    <row r="166" spans="4:4" s="89" customFormat="1" x14ac:dyDescent="0.25">
      <c r="D166" s="6"/>
    </row>
    <row r="167" spans="4:4" s="89" customFormat="1" x14ac:dyDescent="0.25">
      <c r="D167" s="6"/>
    </row>
    <row r="168" spans="4:4" s="89" customFormat="1" x14ac:dyDescent="0.25">
      <c r="D168" s="6"/>
    </row>
    <row r="169" spans="4:4" s="89" customFormat="1" x14ac:dyDescent="0.25">
      <c r="D169" s="6"/>
    </row>
    <row r="170" spans="4:4" s="89" customFormat="1" x14ac:dyDescent="0.25">
      <c r="D170" s="6"/>
    </row>
    <row r="171" spans="4:4" s="89" customFormat="1" x14ac:dyDescent="0.25">
      <c r="D171" s="6"/>
    </row>
    <row r="172" spans="4:4" s="89" customFormat="1" x14ac:dyDescent="0.25">
      <c r="D172" s="6"/>
    </row>
    <row r="173" spans="4:4" s="89" customFormat="1" x14ac:dyDescent="0.25">
      <c r="D173" s="6"/>
    </row>
    <row r="174" spans="4:4" s="89" customFormat="1" x14ac:dyDescent="0.25">
      <c r="D174" s="6"/>
    </row>
    <row r="175" spans="4:4" s="89" customFormat="1" x14ac:dyDescent="0.25">
      <c r="D175" s="6"/>
    </row>
    <row r="176" spans="4:4" s="89" customFormat="1" x14ac:dyDescent="0.25">
      <c r="D176" s="6"/>
    </row>
    <row r="177" spans="1:6" s="89" customFormat="1" x14ac:dyDescent="0.25">
      <c r="D177" s="6"/>
    </row>
    <row r="178" spans="1:6" s="89" customFormat="1" x14ac:dyDescent="0.25">
      <c r="D178" s="6"/>
    </row>
    <row r="179" spans="1:6" s="89" customFormat="1" x14ac:dyDescent="0.25">
      <c r="D179" s="6"/>
    </row>
    <row r="180" spans="1:6" s="89" customFormat="1" x14ac:dyDescent="0.25">
      <c r="D180" s="6"/>
    </row>
    <row r="181" spans="1:6" s="89" customFormat="1" x14ac:dyDescent="0.25">
      <c r="D181" s="6"/>
    </row>
    <row r="182" spans="1:6" s="89" customFormat="1" x14ac:dyDescent="0.25">
      <c r="D182" s="6"/>
    </row>
    <row r="183" spans="1:6" s="89" customFormat="1" x14ac:dyDescent="0.25">
      <c r="D183" s="6"/>
    </row>
    <row r="184" spans="1:6" s="89" customFormat="1" x14ac:dyDescent="0.2">
      <c r="A184" s="19"/>
      <c r="B184" s="19"/>
      <c r="C184" s="19"/>
      <c r="D184" s="7"/>
      <c r="E184" s="19"/>
      <c r="F184" s="19"/>
    </row>
    <row r="185" spans="1:6" s="89" customFormat="1" x14ac:dyDescent="0.2">
      <c r="A185" s="19"/>
      <c r="B185" s="19"/>
      <c r="C185" s="19"/>
      <c r="D185" s="7"/>
      <c r="E185" s="19"/>
      <c r="F185" s="19"/>
    </row>
    <row r="186" spans="1:6" s="89" customFormat="1" x14ac:dyDescent="0.2">
      <c r="A186" s="19"/>
      <c r="B186" s="19"/>
      <c r="C186" s="19"/>
      <c r="D186" s="7"/>
      <c r="E186" s="19"/>
      <c r="F186" s="19"/>
    </row>
    <row r="187" spans="1:6" s="89" customFormat="1" x14ac:dyDescent="0.2">
      <c r="A187" s="19"/>
      <c r="B187" s="19"/>
      <c r="C187" s="19"/>
      <c r="D187" s="7"/>
      <c r="E187" s="19"/>
      <c r="F187" s="19"/>
    </row>
    <row r="188" spans="1:6" s="89" customFormat="1" x14ac:dyDescent="0.2">
      <c r="A188" s="19"/>
      <c r="B188" s="19"/>
      <c r="C188" s="19"/>
      <c r="D188" s="7"/>
      <c r="E188" s="19"/>
      <c r="F188" s="19"/>
    </row>
    <row r="189" spans="1:6" s="89" customFormat="1" x14ac:dyDescent="0.2">
      <c r="A189" s="19"/>
      <c r="B189" s="19"/>
      <c r="C189" s="19"/>
      <c r="D189" s="7"/>
      <c r="E189" s="19"/>
      <c r="F189" s="19"/>
    </row>
    <row r="190" spans="1:6" s="89" customFormat="1" x14ac:dyDescent="0.2">
      <c r="A190" s="19"/>
      <c r="B190" s="19"/>
      <c r="C190" s="19"/>
      <c r="D190" s="7"/>
      <c r="E190" s="19"/>
      <c r="F190" s="19"/>
    </row>
    <row r="191" spans="1:6" s="89" customFormat="1" x14ac:dyDescent="0.2">
      <c r="A191" s="19"/>
      <c r="B191" s="19"/>
      <c r="C191" s="19"/>
      <c r="D191" s="7"/>
      <c r="E191" s="19"/>
      <c r="F191" s="19"/>
    </row>
    <row r="192" spans="1:6" s="89" customFormat="1" x14ac:dyDescent="0.2">
      <c r="A192" s="19"/>
      <c r="B192" s="19"/>
      <c r="C192" s="19"/>
      <c r="D192" s="7"/>
      <c r="E192" s="19"/>
      <c r="F192" s="19"/>
    </row>
    <row r="193" spans="1:6" s="89" customFormat="1" x14ac:dyDescent="0.2">
      <c r="A193" s="19"/>
      <c r="B193" s="19"/>
      <c r="C193" s="19"/>
      <c r="D193" s="7"/>
      <c r="E193" s="19"/>
      <c r="F193" s="19"/>
    </row>
    <row r="194" spans="1:6" s="89" customFormat="1" x14ac:dyDescent="0.2">
      <c r="A194" s="19"/>
      <c r="B194" s="19"/>
      <c r="C194" s="19"/>
      <c r="D194" s="7"/>
      <c r="E194" s="19"/>
      <c r="F194" s="19"/>
    </row>
    <row r="195" spans="1:6" s="89" customFormat="1" x14ac:dyDescent="0.2">
      <c r="A195" s="19"/>
      <c r="B195" s="19"/>
      <c r="C195" s="19"/>
      <c r="D195" s="7"/>
      <c r="E195" s="19"/>
      <c r="F195" s="19"/>
    </row>
    <row r="196" spans="1:6" s="89" customFormat="1" x14ac:dyDescent="0.2">
      <c r="A196" s="19"/>
      <c r="B196" s="19"/>
      <c r="C196" s="19"/>
      <c r="D196" s="7"/>
      <c r="E196" s="19"/>
      <c r="F196" s="19"/>
    </row>
    <row r="197" spans="1:6" s="89" customFormat="1" x14ac:dyDescent="0.2">
      <c r="A197" s="19"/>
      <c r="B197" s="19"/>
      <c r="C197" s="19"/>
      <c r="D197" s="7"/>
      <c r="E197" s="19"/>
      <c r="F197" s="19"/>
    </row>
    <row r="198" spans="1:6" s="89" customFormat="1" x14ac:dyDescent="0.2">
      <c r="A198" s="19"/>
      <c r="B198" s="19"/>
      <c r="C198" s="19"/>
      <c r="D198" s="7"/>
      <c r="E198" s="19"/>
      <c r="F198" s="19"/>
    </row>
    <row r="199" spans="1:6" s="89" customFormat="1" x14ac:dyDescent="0.2">
      <c r="A199" s="19"/>
      <c r="B199" s="19"/>
      <c r="C199" s="19"/>
      <c r="D199" s="7"/>
      <c r="E199" s="19"/>
      <c r="F199" s="19"/>
    </row>
    <row r="200" spans="1:6" s="89" customFormat="1" x14ac:dyDescent="0.2">
      <c r="A200" s="19"/>
      <c r="B200" s="19"/>
      <c r="C200" s="19"/>
      <c r="D200" s="7"/>
      <c r="E200" s="19"/>
      <c r="F200" s="19"/>
    </row>
    <row r="201" spans="1:6" s="89" customFormat="1" x14ac:dyDescent="0.2">
      <c r="A201" s="19"/>
      <c r="B201" s="19"/>
      <c r="C201" s="19"/>
      <c r="D201" s="7"/>
      <c r="E201" s="19"/>
      <c r="F201" s="19"/>
    </row>
    <row r="202" spans="1:6" s="89" customFormat="1" x14ac:dyDescent="0.2">
      <c r="A202" s="19"/>
      <c r="B202" s="19"/>
      <c r="C202" s="19"/>
      <c r="D202" s="7"/>
      <c r="E202" s="19"/>
      <c r="F202" s="19"/>
    </row>
    <row r="203" spans="1:6" s="89" customFormat="1" x14ac:dyDescent="0.2">
      <c r="A203" s="19"/>
      <c r="B203" s="19"/>
      <c r="C203" s="19"/>
      <c r="D203" s="7"/>
      <c r="E203" s="19"/>
      <c r="F203" s="19"/>
    </row>
    <row r="204" spans="1:6" s="89" customFormat="1" x14ac:dyDescent="0.2">
      <c r="A204" s="19"/>
      <c r="B204" s="19"/>
      <c r="C204" s="19"/>
      <c r="D204" s="7"/>
      <c r="E204" s="19"/>
      <c r="F204" s="19"/>
    </row>
    <row r="205" spans="1:6" s="89" customFormat="1" x14ac:dyDescent="0.2">
      <c r="A205" s="19"/>
      <c r="B205" s="19"/>
      <c r="C205" s="19"/>
      <c r="D205" s="7"/>
      <c r="E205" s="19"/>
      <c r="F205" s="19"/>
    </row>
    <row r="206" spans="1:6" s="89" customFormat="1" x14ac:dyDescent="0.2">
      <c r="A206" s="19"/>
      <c r="B206" s="19"/>
      <c r="C206" s="19"/>
      <c r="D206" s="7"/>
      <c r="E206" s="19"/>
      <c r="F206" s="19"/>
    </row>
    <row r="207" spans="1:6" s="89" customFormat="1" x14ac:dyDescent="0.2">
      <c r="A207" s="19"/>
      <c r="B207" s="19"/>
      <c r="C207" s="19"/>
      <c r="D207" s="7"/>
      <c r="E207" s="19"/>
      <c r="F207" s="19"/>
    </row>
    <row r="208" spans="1:6" s="89" customFormat="1" x14ac:dyDescent="0.2">
      <c r="A208" s="19"/>
      <c r="B208" s="19"/>
      <c r="C208" s="19"/>
      <c r="D208" s="7"/>
      <c r="E208" s="19"/>
      <c r="F208" s="19"/>
    </row>
    <row r="209" spans="1:6" s="89" customFormat="1" x14ac:dyDescent="0.2">
      <c r="A209" s="19"/>
      <c r="B209" s="19"/>
      <c r="C209" s="19"/>
      <c r="D209" s="7"/>
      <c r="E209" s="19"/>
      <c r="F209" s="19"/>
    </row>
    <row r="210" spans="1:6" s="89" customFormat="1" x14ac:dyDescent="0.2">
      <c r="A210" s="19"/>
      <c r="B210" s="19"/>
      <c r="C210" s="19"/>
      <c r="D210" s="7"/>
      <c r="E210" s="19"/>
      <c r="F210" s="19"/>
    </row>
    <row r="211" spans="1:6" s="89" customFormat="1" x14ac:dyDescent="0.2">
      <c r="A211" s="19"/>
      <c r="B211" s="19"/>
      <c r="C211" s="19"/>
      <c r="D211" s="7"/>
      <c r="E211" s="19"/>
      <c r="F211" s="19"/>
    </row>
    <row r="212" spans="1:6" s="89" customFormat="1" x14ac:dyDescent="0.2">
      <c r="A212" s="19"/>
      <c r="B212" s="19"/>
      <c r="C212" s="19"/>
      <c r="D212" s="7"/>
      <c r="E212" s="19"/>
      <c r="F212" s="19"/>
    </row>
    <row r="213" spans="1:6" s="89" customFormat="1" x14ac:dyDescent="0.2">
      <c r="A213" s="19"/>
      <c r="B213" s="19"/>
      <c r="C213" s="19"/>
      <c r="D213" s="7"/>
      <c r="E213" s="19"/>
      <c r="F213" s="19"/>
    </row>
    <row r="214" spans="1:6" s="89" customFormat="1" x14ac:dyDescent="0.2">
      <c r="A214" s="19"/>
      <c r="B214" s="19"/>
      <c r="C214" s="19"/>
      <c r="D214" s="7"/>
      <c r="E214" s="19"/>
      <c r="F214" s="19"/>
    </row>
    <row r="215" spans="1:6" s="89" customFormat="1" x14ac:dyDescent="0.2">
      <c r="A215" s="19"/>
      <c r="B215" s="19"/>
      <c r="C215" s="19"/>
      <c r="D215" s="7"/>
      <c r="E215" s="19"/>
      <c r="F215" s="19"/>
    </row>
    <row r="216" spans="1:6" s="89" customFormat="1" x14ac:dyDescent="0.2">
      <c r="A216" s="19"/>
      <c r="B216" s="19"/>
      <c r="C216" s="19"/>
      <c r="D216" s="7"/>
      <c r="E216" s="19"/>
      <c r="F216" s="19"/>
    </row>
    <row r="217" spans="1:6" s="89" customFormat="1" x14ac:dyDescent="0.2">
      <c r="A217" s="19"/>
      <c r="B217" s="19"/>
      <c r="C217" s="19"/>
      <c r="D217" s="7"/>
      <c r="E217" s="19"/>
      <c r="F217" s="19"/>
    </row>
    <row r="218" spans="1:6" s="89" customFormat="1" x14ac:dyDescent="0.2">
      <c r="A218" s="19"/>
      <c r="B218" s="19"/>
      <c r="C218" s="19"/>
      <c r="D218" s="7"/>
      <c r="E218" s="19"/>
      <c r="F218" s="19"/>
    </row>
    <row r="219" spans="1:6" s="89" customFormat="1" x14ac:dyDescent="0.2">
      <c r="A219" s="19"/>
      <c r="B219" s="19"/>
      <c r="C219" s="19"/>
      <c r="D219" s="7"/>
      <c r="E219" s="19"/>
      <c r="F219" s="19"/>
    </row>
    <row r="220" spans="1:6" s="89" customFormat="1" x14ac:dyDescent="0.2">
      <c r="A220" s="19"/>
      <c r="B220" s="19"/>
      <c r="C220" s="19"/>
      <c r="D220" s="7"/>
      <c r="E220" s="19"/>
      <c r="F220" s="19"/>
    </row>
    <row r="221" spans="1:6" s="89" customFormat="1" x14ac:dyDescent="0.2">
      <c r="A221" s="19"/>
      <c r="B221" s="19"/>
      <c r="C221" s="19"/>
      <c r="D221" s="7"/>
      <c r="E221" s="19"/>
      <c r="F221" s="19"/>
    </row>
    <row r="222" spans="1:6" s="89" customFormat="1" x14ac:dyDescent="0.2">
      <c r="A222" s="19"/>
      <c r="B222" s="19"/>
      <c r="C222" s="19"/>
      <c r="D222" s="7"/>
      <c r="E222" s="19"/>
      <c r="F222" s="19"/>
    </row>
    <row r="223" spans="1:6" s="89" customFormat="1" x14ac:dyDescent="0.2">
      <c r="A223" s="19"/>
      <c r="B223" s="19"/>
      <c r="C223" s="19"/>
      <c r="D223" s="7"/>
      <c r="E223" s="19"/>
      <c r="F223" s="19"/>
    </row>
    <row r="224" spans="1:6" s="89" customFormat="1" x14ac:dyDescent="0.2">
      <c r="A224" s="19"/>
      <c r="B224" s="19"/>
      <c r="C224" s="19"/>
      <c r="D224" s="7"/>
      <c r="E224" s="19"/>
      <c r="F224" s="19"/>
    </row>
    <row r="225" spans="1:6" s="89" customFormat="1" x14ac:dyDescent="0.2">
      <c r="A225" s="19"/>
      <c r="B225" s="19"/>
      <c r="C225" s="19"/>
      <c r="D225" s="7"/>
      <c r="E225" s="19"/>
      <c r="F225" s="19"/>
    </row>
    <row r="226" spans="1:6" s="89" customFormat="1" x14ac:dyDescent="0.2">
      <c r="A226" s="19"/>
      <c r="B226" s="19"/>
      <c r="C226" s="19"/>
      <c r="D226" s="7"/>
      <c r="E226" s="19"/>
      <c r="F226" s="19"/>
    </row>
    <row r="227" spans="1:6" s="89" customFormat="1" x14ac:dyDescent="0.2">
      <c r="A227" s="19"/>
      <c r="B227" s="19"/>
      <c r="C227" s="19"/>
      <c r="D227" s="7"/>
      <c r="E227" s="19"/>
      <c r="F227" s="19"/>
    </row>
    <row r="228" spans="1:6" s="89" customFormat="1" x14ac:dyDescent="0.2">
      <c r="A228" s="19"/>
      <c r="B228" s="19"/>
      <c r="C228" s="19"/>
      <c r="D228" s="7"/>
      <c r="E228" s="19"/>
      <c r="F228" s="19"/>
    </row>
    <row r="229" spans="1:6" s="89" customFormat="1" x14ac:dyDescent="0.2">
      <c r="A229" s="19"/>
      <c r="B229" s="19"/>
      <c r="C229" s="19"/>
      <c r="D229" s="7"/>
      <c r="E229" s="19"/>
      <c r="F229" s="19"/>
    </row>
    <row r="230" spans="1:6" s="89" customFormat="1" x14ac:dyDescent="0.2">
      <c r="A230" s="19"/>
      <c r="B230" s="19"/>
      <c r="C230" s="19"/>
      <c r="D230" s="7"/>
      <c r="E230" s="19"/>
      <c r="F230" s="19"/>
    </row>
    <row r="231" spans="1:6" s="89" customFormat="1" x14ac:dyDescent="0.2">
      <c r="A231" s="19"/>
      <c r="B231" s="19"/>
      <c r="C231" s="19"/>
      <c r="D231" s="7"/>
      <c r="E231" s="19"/>
      <c r="F231" s="19"/>
    </row>
    <row r="232" spans="1:6" s="89" customFormat="1" x14ac:dyDescent="0.2">
      <c r="A232" s="19"/>
      <c r="B232" s="19"/>
      <c r="C232" s="19"/>
      <c r="D232" s="7"/>
      <c r="E232" s="19"/>
      <c r="F232" s="19"/>
    </row>
    <row r="233" spans="1:6" s="89" customFormat="1" x14ac:dyDescent="0.2">
      <c r="A233" s="19"/>
      <c r="B233" s="19"/>
      <c r="C233" s="19"/>
      <c r="D233" s="7"/>
      <c r="E233" s="19"/>
      <c r="F233" s="19"/>
    </row>
    <row r="234" spans="1:6" s="89" customFormat="1" x14ac:dyDescent="0.2">
      <c r="A234" s="19"/>
      <c r="B234" s="19"/>
      <c r="C234" s="19"/>
      <c r="D234" s="7"/>
      <c r="E234" s="19"/>
      <c r="F234" s="19"/>
    </row>
    <row r="235" spans="1:6" s="89" customFormat="1" x14ac:dyDescent="0.2">
      <c r="A235" s="19"/>
      <c r="B235" s="19"/>
      <c r="C235" s="19"/>
      <c r="D235" s="7"/>
      <c r="E235" s="19"/>
      <c r="F235" s="19"/>
    </row>
    <row r="236" spans="1:6" s="89" customFormat="1" x14ac:dyDescent="0.2">
      <c r="A236" s="19"/>
      <c r="B236" s="19"/>
      <c r="C236" s="19"/>
      <c r="D236" s="7"/>
      <c r="E236" s="19"/>
      <c r="F236" s="19"/>
    </row>
    <row r="237" spans="1:6" s="89" customFormat="1" x14ac:dyDescent="0.2">
      <c r="A237" s="19"/>
      <c r="B237" s="19"/>
      <c r="C237" s="19"/>
      <c r="D237" s="7"/>
      <c r="E237" s="19"/>
      <c r="F237" s="19"/>
    </row>
    <row r="238" spans="1:6" s="89" customFormat="1" x14ac:dyDescent="0.2">
      <c r="A238" s="19"/>
      <c r="B238" s="19"/>
      <c r="C238" s="19"/>
      <c r="D238" s="7"/>
      <c r="E238" s="19"/>
      <c r="F238" s="19"/>
    </row>
    <row r="239" spans="1:6" s="89" customFormat="1" x14ac:dyDescent="0.2">
      <c r="A239" s="19"/>
      <c r="B239" s="19"/>
      <c r="C239" s="19"/>
      <c r="D239" s="7"/>
      <c r="E239" s="19"/>
      <c r="F239" s="19"/>
    </row>
    <row r="240" spans="1:6" s="89" customFormat="1" x14ac:dyDescent="0.2">
      <c r="A240" s="19"/>
      <c r="B240" s="19"/>
      <c r="C240" s="19"/>
      <c r="D240" s="7"/>
      <c r="E240" s="19"/>
      <c r="F240" s="19"/>
    </row>
    <row r="241" spans="1:6" s="89" customFormat="1" x14ac:dyDescent="0.2">
      <c r="A241" s="19"/>
      <c r="B241" s="19"/>
      <c r="C241" s="19"/>
      <c r="D241" s="7"/>
      <c r="E241" s="19"/>
      <c r="F241" s="19"/>
    </row>
    <row r="242" spans="1:6" s="89" customFormat="1" x14ac:dyDescent="0.2">
      <c r="A242" s="19"/>
      <c r="B242" s="19"/>
      <c r="C242" s="19"/>
      <c r="D242" s="7"/>
      <c r="E242" s="19"/>
      <c r="F242" s="19"/>
    </row>
    <row r="243" spans="1:6" s="89" customFormat="1" x14ac:dyDescent="0.2">
      <c r="A243" s="19"/>
      <c r="B243" s="19"/>
      <c r="C243" s="19"/>
      <c r="D243" s="7"/>
      <c r="E243" s="19"/>
      <c r="F243" s="19"/>
    </row>
    <row r="244" spans="1:6" s="89" customFormat="1" x14ac:dyDescent="0.2">
      <c r="A244" s="19"/>
      <c r="B244" s="19"/>
      <c r="C244" s="19"/>
      <c r="D244" s="7"/>
      <c r="E244" s="19"/>
      <c r="F244" s="19"/>
    </row>
    <row r="245" spans="1:6" s="89" customFormat="1" x14ac:dyDescent="0.2">
      <c r="A245" s="19"/>
      <c r="B245" s="19"/>
      <c r="C245" s="19"/>
      <c r="D245" s="7"/>
      <c r="E245" s="19"/>
      <c r="F245" s="19"/>
    </row>
    <row r="246" spans="1:6" s="89" customFormat="1" x14ac:dyDescent="0.2">
      <c r="A246" s="19"/>
      <c r="B246" s="19"/>
      <c r="C246" s="19"/>
      <c r="D246" s="7"/>
      <c r="E246" s="19"/>
      <c r="F246" s="19"/>
    </row>
    <row r="247" spans="1:6" s="89" customFormat="1" x14ac:dyDescent="0.2">
      <c r="A247" s="19"/>
      <c r="B247" s="19"/>
      <c r="C247" s="19"/>
      <c r="D247" s="7"/>
      <c r="E247" s="19"/>
      <c r="F247" s="19"/>
    </row>
    <row r="248" spans="1:6" s="89" customFormat="1" x14ac:dyDescent="0.2">
      <c r="A248" s="19"/>
      <c r="B248" s="19"/>
      <c r="C248" s="19"/>
      <c r="D248" s="7"/>
      <c r="E248" s="19"/>
      <c r="F248" s="19"/>
    </row>
    <row r="249" spans="1:6" s="89" customFormat="1" x14ac:dyDescent="0.2">
      <c r="A249" s="19"/>
      <c r="B249" s="19"/>
      <c r="C249" s="19"/>
      <c r="D249" s="7"/>
      <c r="E249" s="19"/>
      <c r="F249" s="19"/>
    </row>
    <row r="250" spans="1:6" s="89" customFormat="1" x14ac:dyDescent="0.2">
      <c r="A250" s="19"/>
      <c r="B250" s="19"/>
      <c r="C250" s="19"/>
      <c r="D250" s="7"/>
      <c r="E250" s="19"/>
      <c r="F250" s="19"/>
    </row>
    <row r="251" spans="1:6" s="89" customFormat="1" x14ac:dyDescent="0.2">
      <c r="A251" s="19"/>
      <c r="B251" s="19"/>
      <c r="C251" s="19"/>
      <c r="D251" s="7"/>
      <c r="E251" s="19"/>
      <c r="F251" s="19"/>
    </row>
    <row r="252" spans="1:6" s="89" customFormat="1" x14ac:dyDescent="0.2">
      <c r="A252" s="19"/>
      <c r="B252" s="19"/>
      <c r="C252" s="19"/>
      <c r="D252" s="7"/>
      <c r="E252" s="19"/>
      <c r="F252" s="19"/>
    </row>
    <row r="253" spans="1:6" s="89" customFormat="1" x14ac:dyDescent="0.2">
      <c r="A253" s="19"/>
      <c r="B253" s="19"/>
      <c r="C253" s="19"/>
      <c r="D253" s="7"/>
      <c r="E253" s="19"/>
      <c r="F253" s="19"/>
    </row>
    <row r="254" spans="1:6" s="89" customFormat="1" x14ac:dyDescent="0.2">
      <c r="A254" s="19"/>
      <c r="B254" s="19"/>
      <c r="C254" s="19"/>
      <c r="D254" s="7"/>
      <c r="E254" s="19"/>
      <c r="F254" s="19"/>
    </row>
    <row r="255" spans="1:6" s="89" customFormat="1" x14ac:dyDescent="0.2">
      <c r="A255" s="19"/>
      <c r="B255" s="19"/>
      <c r="C255" s="19"/>
      <c r="D255" s="7"/>
      <c r="E255" s="19"/>
      <c r="F255" s="19"/>
    </row>
    <row r="256" spans="1:6" s="89" customFormat="1" x14ac:dyDescent="0.2">
      <c r="A256" s="19"/>
      <c r="B256" s="19"/>
      <c r="C256" s="19"/>
      <c r="D256" s="7"/>
      <c r="E256" s="19"/>
      <c r="F256" s="19"/>
    </row>
    <row r="257" spans="1:6" s="89" customFormat="1" x14ac:dyDescent="0.2">
      <c r="A257" s="19"/>
      <c r="B257" s="19"/>
      <c r="C257" s="19"/>
      <c r="D257" s="7"/>
      <c r="E257" s="19"/>
      <c r="F257" s="19"/>
    </row>
    <row r="258" spans="1:6" s="89" customFormat="1" x14ac:dyDescent="0.2">
      <c r="A258" s="19"/>
      <c r="B258" s="19"/>
      <c r="C258" s="19"/>
      <c r="D258" s="7"/>
      <c r="E258" s="19"/>
      <c r="F258" s="19"/>
    </row>
    <row r="259" spans="1:6" s="89" customFormat="1" x14ac:dyDescent="0.2">
      <c r="A259" s="19"/>
      <c r="B259" s="19"/>
      <c r="C259" s="19"/>
      <c r="D259" s="7"/>
      <c r="E259" s="19"/>
      <c r="F259" s="19"/>
    </row>
    <row r="260" spans="1:6" s="89" customFormat="1" x14ac:dyDescent="0.2">
      <c r="A260" s="19"/>
      <c r="B260" s="19"/>
      <c r="C260" s="19"/>
      <c r="D260" s="7"/>
      <c r="E260" s="19"/>
      <c r="F260" s="19"/>
    </row>
    <row r="261" spans="1:6" s="89" customFormat="1" x14ac:dyDescent="0.2">
      <c r="A261" s="19"/>
      <c r="B261" s="19"/>
      <c r="C261" s="19"/>
      <c r="D261" s="7"/>
      <c r="E261" s="19"/>
      <c r="F261" s="19"/>
    </row>
    <row r="262" spans="1:6" s="89" customFormat="1" x14ac:dyDescent="0.2">
      <c r="A262" s="19"/>
      <c r="B262" s="19"/>
      <c r="C262" s="19"/>
      <c r="D262" s="7"/>
      <c r="E262" s="19"/>
      <c r="F262" s="19"/>
    </row>
    <row r="263" spans="1:6" s="89" customFormat="1" x14ac:dyDescent="0.2">
      <c r="A263" s="19"/>
      <c r="B263" s="19"/>
      <c r="C263" s="19"/>
      <c r="D263" s="7"/>
      <c r="E263" s="19"/>
      <c r="F263" s="19"/>
    </row>
    <row r="264" spans="1:6" s="89" customFormat="1" x14ac:dyDescent="0.2">
      <c r="A264" s="19"/>
      <c r="B264" s="19"/>
      <c r="C264" s="19"/>
      <c r="D264" s="7"/>
      <c r="E264" s="19"/>
      <c r="F264" s="19"/>
    </row>
    <row r="265" spans="1:6" s="89" customFormat="1" x14ac:dyDescent="0.2">
      <c r="A265" s="19"/>
      <c r="B265" s="19"/>
      <c r="C265" s="19"/>
      <c r="D265" s="7"/>
      <c r="E265" s="19"/>
      <c r="F265" s="19"/>
    </row>
    <row r="266" spans="1:6" s="89" customFormat="1" x14ac:dyDescent="0.2">
      <c r="A266" s="19"/>
      <c r="B266" s="19"/>
      <c r="C266" s="19"/>
      <c r="D266" s="7"/>
      <c r="E266" s="19"/>
      <c r="F266" s="19"/>
    </row>
    <row r="267" spans="1:6" s="89" customFormat="1" x14ac:dyDescent="0.2">
      <c r="A267" s="19"/>
      <c r="B267" s="19"/>
      <c r="C267" s="19"/>
      <c r="D267" s="7"/>
      <c r="E267" s="19"/>
      <c r="F267" s="19"/>
    </row>
    <row r="268" spans="1:6" s="89" customFormat="1" x14ac:dyDescent="0.2">
      <c r="A268" s="19"/>
      <c r="B268" s="19"/>
      <c r="C268" s="19"/>
      <c r="D268" s="7"/>
      <c r="E268" s="19"/>
      <c r="F268" s="19"/>
    </row>
    <row r="269" spans="1:6" s="89" customFormat="1" x14ac:dyDescent="0.2">
      <c r="A269" s="19"/>
      <c r="B269" s="19"/>
      <c r="C269" s="19"/>
      <c r="D269" s="7"/>
      <c r="E269" s="19"/>
      <c r="F269" s="19"/>
    </row>
    <row r="270" spans="1:6" s="89" customFormat="1" x14ac:dyDescent="0.2">
      <c r="A270" s="19"/>
      <c r="B270" s="19"/>
      <c r="C270" s="19"/>
      <c r="D270" s="7"/>
      <c r="E270" s="19"/>
      <c r="F270" s="19"/>
    </row>
    <row r="271" spans="1:6" s="89" customFormat="1" x14ac:dyDescent="0.2">
      <c r="A271" s="19"/>
      <c r="B271" s="19"/>
      <c r="C271" s="19"/>
      <c r="D271" s="7"/>
      <c r="E271" s="19"/>
      <c r="F271" s="19"/>
    </row>
    <row r="272" spans="1:6" s="89" customFormat="1" x14ac:dyDescent="0.2">
      <c r="A272" s="19"/>
      <c r="B272" s="19"/>
      <c r="C272" s="19"/>
      <c r="D272" s="7"/>
      <c r="E272" s="19"/>
      <c r="F272" s="19"/>
    </row>
    <row r="273" spans="1:6" s="89" customFormat="1" x14ac:dyDescent="0.2">
      <c r="A273" s="19"/>
      <c r="B273" s="19"/>
      <c r="C273" s="19"/>
      <c r="D273" s="7"/>
      <c r="E273" s="19"/>
      <c r="F273" s="19"/>
    </row>
    <row r="274" spans="1:6" s="89" customFormat="1" x14ac:dyDescent="0.2">
      <c r="A274" s="19"/>
      <c r="B274" s="19"/>
      <c r="C274" s="19"/>
      <c r="D274" s="7"/>
      <c r="E274" s="19"/>
      <c r="F274" s="19"/>
    </row>
    <row r="275" spans="1:6" s="89" customFormat="1" x14ac:dyDescent="0.2">
      <c r="A275" s="19"/>
      <c r="B275" s="19"/>
      <c r="C275" s="19"/>
      <c r="D275" s="7"/>
      <c r="E275" s="19"/>
      <c r="F275" s="19"/>
    </row>
    <row r="276" spans="1:6" s="89" customFormat="1" x14ac:dyDescent="0.2">
      <c r="A276" s="19"/>
      <c r="B276" s="19"/>
      <c r="C276" s="19"/>
      <c r="D276" s="7"/>
      <c r="E276" s="19"/>
      <c r="F276" s="19"/>
    </row>
    <row r="277" spans="1:6" s="89" customFormat="1" x14ac:dyDescent="0.2">
      <c r="A277" s="19"/>
      <c r="B277" s="19"/>
      <c r="C277" s="19"/>
      <c r="D277" s="7"/>
      <c r="E277" s="19"/>
      <c r="F277" s="19"/>
    </row>
    <row r="278" spans="1:6" s="89" customFormat="1" x14ac:dyDescent="0.2">
      <c r="A278" s="19"/>
      <c r="B278" s="19"/>
      <c r="C278" s="19"/>
      <c r="D278" s="7"/>
      <c r="E278" s="19"/>
      <c r="F278" s="19"/>
    </row>
    <row r="279" spans="1:6" s="89" customFormat="1" x14ac:dyDescent="0.2">
      <c r="A279" s="19"/>
      <c r="B279" s="19"/>
      <c r="C279" s="19"/>
      <c r="D279" s="7"/>
      <c r="E279" s="19"/>
      <c r="F279" s="19"/>
    </row>
    <row r="280" spans="1:6" s="89" customFormat="1" x14ac:dyDescent="0.2">
      <c r="A280" s="19"/>
      <c r="B280" s="19"/>
      <c r="C280" s="19"/>
      <c r="D280" s="7"/>
      <c r="E280" s="19"/>
      <c r="F280" s="19"/>
    </row>
    <row r="281" spans="1:6" s="89" customFormat="1" x14ac:dyDescent="0.2">
      <c r="A281" s="19"/>
      <c r="B281" s="19"/>
      <c r="C281" s="19"/>
      <c r="D281" s="7"/>
      <c r="E281" s="19"/>
      <c r="F281" s="19"/>
    </row>
    <row r="282" spans="1:6" s="89" customFormat="1" x14ac:dyDescent="0.2">
      <c r="A282" s="19"/>
      <c r="B282" s="19"/>
      <c r="C282" s="19"/>
      <c r="D282" s="7"/>
      <c r="E282" s="19"/>
      <c r="F282" s="19"/>
    </row>
    <row r="283" spans="1:6" s="89" customFormat="1" x14ac:dyDescent="0.2">
      <c r="A283" s="19"/>
      <c r="B283" s="19"/>
      <c r="C283" s="19"/>
      <c r="D283" s="7"/>
      <c r="E283" s="19"/>
      <c r="F283" s="19"/>
    </row>
    <row r="284" spans="1:6" s="89" customFormat="1" x14ac:dyDescent="0.2">
      <c r="A284" s="19"/>
      <c r="B284" s="19"/>
      <c r="C284" s="19"/>
      <c r="D284" s="7"/>
      <c r="E284" s="19"/>
      <c r="F284" s="19"/>
    </row>
    <row r="285" spans="1:6" s="89" customFormat="1" x14ac:dyDescent="0.2">
      <c r="A285" s="19"/>
      <c r="B285" s="19"/>
      <c r="C285" s="19"/>
      <c r="D285" s="7"/>
      <c r="E285" s="19"/>
      <c r="F285" s="19"/>
    </row>
    <row r="286" spans="1:6" s="89" customFormat="1" x14ac:dyDescent="0.2">
      <c r="A286" s="19"/>
      <c r="B286" s="19"/>
      <c r="C286" s="19"/>
      <c r="D286" s="7"/>
      <c r="E286" s="19"/>
      <c r="F286" s="19"/>
    </row>
    <row r="287" spans="1:6" s="89" customFormat="1" x14ac:dyDescent="0.2">
      <c r="A287" s="19"/>
      <c r="B287" s="19"/>
      <c r="C287" s="19"/>
      <c r="D287" s="7"/>
      <c r="E287" s="19"/>
      <c r="F287" s="19"/>
    </row>
    <row r="288" spans="1:6" s="89" customFormat="1" x14ac:dyDescent="0.2">
      <c r="A288" s="19"/>
      <c r="B288" s="19"/>
      <c r="C288" s="19"/>
      <c r="D288" s="7"/>
      <c r="E288" s="19"/>
      <c r="F288" s="19"/>
    </row>
    <row r="289" spans="1:2322" s="89" customFormat="1" x14ac:dyDescent="0.2">
      <c r="A289" s="19"/>
      <c r="B289" s="19"/>
      <c r="C289" s="19"/>
      <c r="D289" s="7"/>
      <c r="E289" s="19"/>
      <c r="F289" s="19"/>
    </row>
    <row r="290" spans="1:2322" s="89" customFormat="1" x14ac:dyDescent="0.2">
      <c r="A290" s="19"/>
      <c r="B290" s="19"/>
      <c r="C290" s="19"/>
      <c r="D290" s="7"/>
      <c r="E290" s="19"/>
      <c r="F290" s="19"/>
    </row>
    <row r="291" spans="1:2322" s="89" customFormat="1" x14ac:dyDescent="0.2">
      <c r="A291" s="19"/>
      <c r="B291" s="19"/>
      <c r="C291" s="19"/>
      <c r="D291" s="7"/>
      <c r="E291" s="19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</row>
    <row r="292" spans="1:2322" s="89" customFormat="1" ht="36" customHeight="1" x14ac:dyDescent="0.2">
      <c r="A292" s="19"/>
      <c r="B292" s="19"/>
      <c r="C292" s="19"/>
      <c r="D292" s="7"/>
      <c r="E292" s="19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</row>
    <row r="293" spans="1:2322" s="89" customFormat="1" x14ac:dyDescent="0.2">
      <c r="A293" s="19"/>
      <c r="B293" s="19"/>
      <c r="C293" s="19"/>
      <c r="D293" s="7"/>
      <c r="E293" s="19"/>
      <c r="F293" s="19"/>
    </row>
    <row r="294" spans="1:2322" s="3" customFormat="1" ht="39.75" customHeight="1" x14ac:dyDescent="0.2">
      <c r="A294" s="19"/>
      <c r="B294" s="19"/>
      <c r="C294" s="19"/>
      <c r="D294" s="7"/>
      <c r="E294" s="19"/>
      <c r="F294" s="1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 s="89"/>
      <c r="AE294" s="89"/>
      <c r="AF294" s="89"/>
      <c r="AG294" s="89"/>
      <c r="AH294" s="89"/>
      <c r="AI294" s="89"/>
      <c r="AJ294" s="89"/>
      <c r="AK294" s="89"/>
      <c r="AL294" s="89"/>
      <c r="AM294" s="89"/>
      <c r="AN294" s="89"/>
      <c r="AO294" s="89"/>
      <c r="AP294" s="89"/>
      <c r="AQ294" s="89"/>
      <c r="AR294" s="89"/>
      <c r="AS294" s="89"/>
      <c r="AT294" s="89"/>
      <c r="AU294" s="89"/>
      <c r="AV294" s="89"/>
      <c r="AW294" s="89"/>
      <c r="AX294" s="89"/>
      <c r="AY294" s="89"/>
      <c r="AZ294" s="89"/>
      <c r="BA294" s="89"/>
      <c r="BB294" s="89"/>
      <c r="BC294" s="89"/>
      <c r="BD294" s="89"/>
      <c r="BE294" s="89"/>
      <c r="BF294" s="89"/>
      <c r="BG294" s="89"/>
      <c r="BH294" s="89"/>
      <c r="BI294" s="89"/>
      <c r="BJ294" s="89"/>
      <c r="BK294" s="89"/>
      <c r="BL294" s="89"/>
      <c r="BM294" s="89"/>
      <c r="BN294" s="89"/>
      <c r="BO294" s="89"/>
      <c r="BP294" s="89"/>
      <c r="BQ294" s="89"/>
      <c r="BR294" s="89"/>
      <c r="BS294" s="89"/>
      <c r="BT294" s="89"/>
      <c r="BU294" s="89"/>
      <c r="BV294" s="89"/>
      <c r="BW294" s="89"/>
      <c r="BX294" s="89"/>
      <c r="BY294" s="89"/>
      <c r="BZ294" s="89"/>
      <c r="CA294" s="89"/>
      <c r="CB294" s="89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</row>
    <row r="295" spans="1:2322" s="4" customFormat="1" x14ac:dyDescent="0.2">
      <c r="A295" s="19"/>
      <c r="B295" s="19"/>
      <c r="C295" s="19"/>
      <c r="D295" s="7"/>
      <c r="E295" s="19"/>
      <c r="F295" s="1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 s="89"/>
      <c r="AE295" s="89"/>
      <c r="AF295" s="89"/>
      <c r="AG295" s="89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  <c r="AU295" s="89"/>
      <c r="AV295" s="89"/>
      <c r="AW295" s="89"/>
      <c r="AX295" s="89"/>
      <c r="AY295" s="89"/>
      <c r="AZ295" s="89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</row>
    <row r="296" spans="1:2322" s="89" customFormat="1" x14ac:dyDescent="0.2">
      <c r="A296" s="19"/>
      <c r="B296" s="19"/>
      <c r="C296" s="19"/>
      <c r="D296" s="7"/>
      <c r="E296" s="19"/>
      <c r="F296" s="19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AYY296" s="2"/>
      <c r="AYZ296" s="2"/>
      <c r="AZA296" s="2"/>
      <c r="AZB296" s="2"/>
      <c r="AZC296" s="2"/>
      <c r="AZD296" s="2"/>
      <c r="AZE296" s="2"/>
      <c r="AZF296" s="2"/>
      <c r="AZG296" s="2"/>
      <c r="AZH296" s="2"/>
      <c r="AZI296" s="2"/>
      <c r="AZJ296" s="2"/>
      <c r="AZK296" s="2"/>
      <c r="AZL296" s="2"/>
      <c r="AZM296" s="2"/>
      <c r="AZN296" s="2"/>
      <c r="AZO296" s="2"/>
      <c r="AZP296" s="2"/>
      <c r="AZQ296" s="2"/>
      <c r="AZR296" s="2"/>
      <c r="AZS296" s="2"/>
      <c r="AZT296" s="2"/>
      <c r="AZU296" s="2"/>
      <c r="AZV296" s="2"/>
      <c r="AZW296" s="2"/>
      <c r="AZX296" s="2"/>
      <c r="AZY296" s="2"/>
      <c r="AZZ296" s="2"/>
      <c r="BAA296" s="2"/>
      <c r="BAB296" s="2"/>
      <c r="BAC296" s="2"/>
      <c r="BAD296" s="2"/>
      <c r="BAE296" s="2"/>
      <c r="BAF296" s="2"/>
      <c r="BAG296" s="2"/>
      <c r="BAH296" s="2"/>
      <c r="BAI296" s="2"/>
      <c r="BAJ296" s="2"/>
      <c r="BAK296" s="2"/>
      <c r="BAL296" s="2"/>
      <c r="BAM296" s="2"/>
      <c r="BAN296" s="2"/>
      <c r="BAO296" s="2"/>
      <c r="BAP296" s="2"/>
      <c r="BAQ296" s="2"/>
      <c r="BAR296" s="2"/>
      <c r="BAS296" s="2"/>
      <c r="BAT296" s="2"/>
      <c r="BAU296" s="2"/>
      <c r="BAV296" s="2"/>
      <c r="BAW296" s="2"/>
      <c r="BAX296" s="2"/>
      <c r="BAY296" s="2"/>
      <c r="BAZ296" s="2"/>
      <c r="BBA296" s="2"/>
      <c r="BBB296" s="2"/>
      <c r="BBC296" s="2"/>
      <c r="BBD296" s="2"/>
      <c r="BBE296" s="2"/>
      <c r="BBF296" s="2"/>
      <c r="BBG296" s="2"/>
      <c r="BBH296" s="2"/>
      <c r="BBI296" s="2"/>
      <c r="BBJ296" s="2"/>
      <c r="BBK296" s="2"/>
      <c r="BBL296" s="2"/>
      <c r="BBM296" s="2"/>
      <c r="BBN296" s="2"/>
      <c r="BBO296" s="2"/>
      <c r="BBP296" s="2"/>
      <c r="BBQ296" s="2"/>
      <c r="BBR296" s="2"/>
      <c r="BBS296" s="2"/>
      <c r="BBT296" s="2"/>
      <c r="BBU296" s="2"/>
      <c r="BBV296" s="2"/>
      <c r="BBW296" s="2"/>
      <c r="BBX296" s="2"/>
      <c r="BBY296" s="2"/>
      <c r="BBZ296" s="2"/>
      <c r="BCA296" s="2"/>
      <c r="BCB296" s="2"/>
      <c r="BCC296" s="2"/>
      <c r="BCD296" s="2"/>
      <c r="BCE296" s="2"/>
      <c r="BCF296" s="2"/>
      <c r="BCG296" s="2"/>
      <c r="BCH296" s="2"/>
      <c r="BCI296" s="2"/>
      <c r="BCJ296" s="2"/>
      <c r="BCK296" s="2"/>
      <c r="BCL296" s="2"/>
      <c r="BCM296" s="2"/>
      <c r="BCN296" s="2"/>
      <c r="BCO296" s="2"/>
      <c r="BCP296" s="2"/>
      <c r="BCQ296" s="2"/>
      <c r="BCR296" s="2"/>
      <c r="BCS296" s="2"/>
      <c r="BCT296" s="2"/>
      <c r="BCU296" s="2"/>
      <c r="BCV296" s="2"/>
      <c r="BCW296" s="2"/>
      <c r="BCX296" s="2"/>
      <c r="BCY296" s="2"/>
      <c r="BCZ296" s="2"/>
      <c r="BDA296" s="2"/>
      <c r="BDB296" s="2"/>
      <c r="BDC296" s="2"/>
      <c r="BDD296" s="2"/>
      <c r="BDE296" s="2"/>
      <c r="BDF296" s="2"/>
      <c r="BDG296" s="2"/>
      <c r="BDH296" s="2"/>
      <c r="BDI296" s="2"/>
      <c r="BDJ296" s="2"/>
      <c r="BDK296" s="2"/>
      <c r="BDL296" s="2"/>
      <c r="BDM296" s="2"/>
      <c r="BDN296" s="2"/>
      <c r="BDO296" s="2"/>
      <c r="BDP296" s="2"/>
      <c r="BDQ296" s="2"/>
      <c r="BDR296" s="2"/>
      <c r="BDS296" s="2"/>
      <c r="BDT296" s="2"/>
      <c r="BDU296" s="2"/>
      <c r="BDV296" s="2"/>
      <c r="BDW296" s="2"/>
      <c r="BDX296" s="2"/>
      <c r="BDY296" s="2"/>
      <c r="BDZ296" s="2"/>
      <c r="BEA296" s="2"/>
      <c r="BEB296" s="2"/>
      <c r="BEC296" s="2"/>
      <c r="BED296" s="2"/>
      <c r="BEE296" s="2"/>
      <c r="BEF296" s="2"/>
      <c r="BEG296" s="2"/>
      <c r="BEH296" s="2"/>
      <c r="BEI296" s="2"/>
      <c r="BEJ296" s="2"/>
      <c r="BEK296" s="2"/>
      <c r="BEL296" s="2"/>
      <c r="BEM296" s="2"/>
      <c r="BEN296" s="2"/>
      <c r="BEO296" s="2"/>
      <c r="BEP296" s="2"/>
      <c r="BEQ296" s="2"/>
      <c r="BER296" s="2"/>
      <c r="BES296" s="2"/>
      <c r="BET296" s="2"/>
      <c r="BEU296" s="2"/>
      <c r="BEV296" s="2"/>
      <c r="BEW296" s="2"/>
      <c r="BEX296" s="2"/>
      <c r="BEY296" s="2"/>
      <c r="BEZ296" s="2"/>
      <c r="BFA296" s="2"/>
      <c r="BFB296" s="2"/>
      <c r="BFC296" s="2"/>
      <c r="BFD296" s="2"/>
      <c r="BFE296" s="2"/>
      <c r="BFF296" s="2"/>
      <c r="BFG296" s="2"/>
      <c r="BFH296" s="2"/>
      <c r="BFI296" s="2"/>
      <c r="BFJ296" s="2"/>
      <c r="BFK296" s="2"/>
      <c r="BFL296" s="2"/>
      <c r="BFM296" s="2"/>
      <c r="BFN296" s="2"/>
      <c r="BFO296" s="2"/>
      <c r="BFP296" s="2"/>
      <c r="BFQ296" s="2"/>
      <c r="BFR296" s="2"/>
      <c r="BFS296" s="2"/>
      <c r="BFT296" s="2"/>
      <c r="BFU296" s="2"/>
      <c r="BFV296" s="2"/>
      <c r="BFW296" s="2"/>
      <c r="BFX296" s="2"/>
      <c r="BFY296" s="2"/>
      <c r="BFZ296" s="2"/>
      <c r="BGA296" s="2"/>
      <c r="BGB296" s="2"/>
      <c r="BGC296" s="2"/>
      <c r="BGD296" s="2"/>
      <c r="BGE296" s="2"/>
      <c r="BGF296" s="2"/>
      <c r="BGG296" s="2"/>
      <c r="BGH296" s="2"/>
      <c r="BGI296" s="2"/>
      <c r="BGJ296" s="2"/>
      <c r="BGK296" s="2"/>
      <c r="BGL296" s="2"/>
      <c r="BGM296" s="2"/>
      <c r="BGN296" s="2"/>
      <c r="BGO296" s="2"/>
      <c r="BGP296" s="2"/>
      <c r="BGQ296" s="2"/>
      <c r="BGR296" s="2"/>
      <c r="BGS296" s="2"/>
      <c r="BGT296" s="2"/>
      <c r="BGU296" s="2"/>
      <c r="BGV296" s="2"/>
      <c r="BGW296" s="2"/>
      <c r="BGX296" s="2"/>
      <c r="BGY296" s="2"/>
      <c r="BGZ296" s="2"/>
      <c r="BHA296" s="2"/>
      <c r="BHB296" s="2"/>
      <c r="BHC296" s="2"/>
      <c r="BHD296" s="2"/>
      <c r="BHE296" s="2"/>
      <c r="BHF296" s="2"/>
      <c r="BHG296" s="2"/>
      <c r="BHH296" s="2"/>
      <c r="BHI296" s="2"/>
      <c r="BHJ296" s="2"/>
      <c r="BHK296" s="2"/>
      <c r="BHL296" s="2"/>
      <c r="BHM296" s="2"/>
      <c r="BHN296" s="2"/>
      <c r="BHO296" s="2"/>
      <c r="BHP296" s="2"/>
      <c r="BHQ296" s="2"/>
      <c r="BHR296" s="2"/>
      <c r="BHS296" s="2"/>
      <c r="BHT296" s="2"/>
      <c r="BHU296" s="2"/>
      <c r="BHV296" s="2"/>
      <c r="BHW296" s="2"/>
      <c r="BHX296" s="2"/>
      <c r="BHY296" s="2"/>
      <c r="BHZ296" s="2"/>
      <c r="BIA296" s="2"/>
      <c r="BIB296" s="2"/>
      <c r="BIC296" s="2"/>
      <c r="BID296" s="2"/>
      <c r="BIE296" s="2"/>
      <c r="BIF296" s="2"/>
      <c r="BIG296" s="2"/>
      <c r="BIH296" s="2"/>
      <c r="BII296" s="2"/>
      <c r="BIJ296" s="2"/>
      <c r="BIK296" s="2"/>
      <c r="BIL296" s="2"/>
      <c r="BIM296" s="2"/>
      <c r="BIN296" s="2"/>
      <c r="BIO296" s="2"/>
      <c r="BIP296" s="2"/>
      <c r="BIQ296" s="2"/>
      <c r="BIR296" s="2"/>
      <c r="BIS296" s="2"/>
      <c r="BIT296" s="2"/>
      <c r="BIU296" s="2"/>
      <c r="BIV296" s="2"/>
      <c r="BIW296" s="2"/>
      <c r="BIX296" s="2"/>
      <c r="BIY296" s="2"/>
      <c r="BIZ296" s="2"/>
      <c r="BJA296" s="2"/>
      <c r="BJB296" s="2"/>
      <c r="BJC296" s="2"/>
      <c r="BJD296" s="2"/>
      <c r="BJE296" s="2"/>
      <c r="BJF296" s="2"/>
      <c r="BJG296" s="2"/>
      <c r="BJH296" s="2"/>
      <c r="BJI296" s="2"/>
      <c r="BJJ296" s="2"/>
      <c r="BJK296" s="2"/>
      <c r="BJL296" s="2"/>
      <c r="BJM296" s="2"/>
      <c r="BJN296" s="2"/>
      <c r="BJO296" s="2"/>
      <c r="BJP296" s="2"/>
      <c r="BJQ296" s="2"/>
      <c r="BJR296" s="2"/>
      <c r="BJS296" s="2"/>
      <c r="BJT296" s="2"/>
      <c r="BJU296" s="2"/>
      <c r="BJV296" s="2"/>
      <c r="BJW296" s="2"/>
      <c r="BJX296" s="2"/>
      <c r="BJY296" s="2"/>
      <c r="BJZ296" s="2"/>
      <c r="BKA296" s="2"/>
      <c r="BKB296" s="2"/>
      <c r="BKC296" s="2"/>
      <c r="BKD296" s="2"/>
      <c r="BKE296" s="2"/>
      <c r="BKF296" s="2"/>
      <c r="BKG296" s="2"/>
      <c r="BKH296" s="2"/>
      <c r="BKI296" s="2"/>
      <c r="BKJ296" s="2"/>
      <c r="BKK296" s="2"/>
      <c r="BKL296" s="2"/>
      <c r="BKM296" s="2"/>
      <c r="BKN296" s="2"/>
      <c r="BKO296" s="2"/>
      <c r="BKP296" s="2"/>
      <c r="BKQ296" s="2"/>
      <c r="BKR296" s="2"/>
      <c r="BKS296" s="2"/>
      <c r="BKT296" s="2"/>
      <c r="BKU296" s="2"/>
      <c r="BKV296" s="2"/>
      <c r="BKW296" s="2"/>
      <c r="BKX296" s="2"/>
      <c r="BKY296" s="2"/>
      <c r="BKZ296" s="2"/>
      <c r="BLA296" s="2"/>
      <c r="BLB296" s="2"/>
      <c r="BLC296" s="2"/>
      <c r="BLD296" s="2"/>
      <c r="BLE296" s="2"/>
      <c r="BLF296" s="2"/>
      <c r="BLG296" s="2"/>
      <c r="BLH296" s="2"/>
      <c r="BLI296" s="2"/>
      <c r="BLJ296" s="2"/>
      <c r="BLK296" s="2"/>
      <c r="BLL296" s="2"/>
      <c r="BLM296" s="2"/>
      <c r="BLN296" s="2"/>
      <c r="BLO296" s="2"/>
      <c r="BLP296" s="2"/>
      <c r="BLQ296" s="2"/>
      <c r="BLR296" s="2"/>
      <c r="BLS296" s="2"/>
      <c r="BLT296" s="2"/>
      <c r="BLU296" s="2"/>
      <c r="BLV296" s="2"/>
      <c r="BLW296" s="2"/>
      <c r="BLX296" s="2"/>
      <c r="BLY296" s="2"/>
      <c r="BLZ296" s="2"/>
      <c r="BMA296" s="2"/>
      <c r="BMB296" s="2"/>
      <c r="BMC296" s="2"/>
      <c r="BMD296" s="2"/>
      <c r="BME296" s="2"/>
      <c r="BMF296" s="2"/>
      <c r="BMG296" s="2"/>
      <c r="BMH296" s="2"/>
      <c r="BMI296" s="2"/>
      <c r="BMJ296" s="2"/>
      <c r="BMK296" s="2"/>
      <c r="BML296" s="2"/>
      <c r="BMM296" s="2"/>
      <c r="BMN296" s="2"/>
      <c r="BMO296" s="2"/>
      <c r="BMP296" s="2"/>
      <c r="BMQ296" s="2"/>
      <c r="BMR296" s="2"/>
      <c r="BMS296" s="2"/>
      <c r="BMT296" s="2"/>
      <c r="BMU296" s="2"/>
      <c r="BMV296" s="2"/>
      <c r="BMW296" s="2"/>
      <c r="BMX296" s="2"/>
      <c r="BMY296" s="2"/>
      <c r="BMZ296" s="2"/>
      <c r="BNA296" s="2"/>
      <c r="BNB296" s="2"/>
      <c r="BNC296" s="2"/>
      <c r="BND296" s="2"/>
      <c r="BNE296" s="2"/>
      <c r="BNF296" s="2"/>
      <c r="BNG296" s="2"/>
      <c r="BNH296" s="2"/>
      <c r="BNI296" s="2"/>
      <c r="BNJ296" s="2"/>
      <c r="BNK296" s="2"/>
      <c r="BNL296" s="2"/>
      <c r="BNM296" s="2"/>
      <c r="BNN296" s="2"/>
      <c r="BNO296" s="2"/>
      <c r="BNP296" s="2"/>
      <c r="BNQ296" s="2"/>
      <c r="BNR296" s="2"/>
      <c r="BNS296" s="2"/>
      <c r="BNT296" s="2"/>
      <c r="BNU296" s="2"/>
      <c r="BNV296" s="2"/>
      <c r="BNW296" s="2"/>
      <c r="BNX296" s="2"/>
      <c r="BNY296" s="2"/>
      <c r="BNZ296" s="2"/>
      <c r="BOA296" s="2"/>
      <c r="BOB296" s="2"/>
      <c r="BOC296" s="2"/>
      <c r="BOD296" s="2"/>
      <c r="BOE296" s="2"/>
      <c r="BOF296" s="2"/>
      <c r="BOG296" s="2"/>
      <c r="BOH296" s="2"/>
      <c r="BOI296" s="2"/>
      <c r="BOJ296" s="2"/>
      <c r="BOK296" s="2"/>
      <c r="BOL296" s="2"/>
      <c r="BOM296" s="2"/>
      <c r="BON296" s="2"/>
      <c r="BOO296" s="2"/>
      <c r="BOP296" s="2"/>
      <c r="BOQ296" s="2"/>
      <c r="BOR296" s="2"/>
      <c r="BOS296" s="2"/>
      <c r="BOT296" s="2"/>
      <c r="BOU296" s="2"/>
      <c r="BOV296" s="2"/>
      <c r="BOW296" s="2"/>
      <c r="BOX296" s="2"/>
      <c r="BOY296" s="2"/>
      <c r="BOZ296" s="2"/>
      <c r="BPA296" s="2"/>
      <c r="BPB296" s="2"/>
      <c r="BPC296" s="2"/>
      <c r="BPD296" s="2"/>
      <c r="BPE296" s="2"/>
      <c r="BPF296" s="2"/>
      <c r="BPG296" s="2"/>
      <c r="BPH296" s="2"/>
      <c r="BPI296" s="2"/>
      <c r="BPJ296" s="2"/>
      <c r="BPK296" s="2"/>
      <c r="BPL296" s="2"/>
      <c r="BPM296" s="2"/>
      <c r="BPN296" s="2"/>
      <c r="BPO296" s="2"/>
      <c r="BPP296" s="2"/>
    </row>
    <row r="297" spans="1:2322" s="89" customFormat="1" x14ac:dyDescent="0.2">
      <c r="A297" s="19"/>
      <c r="B297" s="19"/>
      <c r="C297" s="19"/>
      <c r="D297" s="7"/>
      <c r="E297" s="19"/>
      <c r="F297" s="19"/>
    </row>
    <row r="298" spans="1:2322" s="89" customFormat="1" x14ac:dyDescent="0.2">
      <c r="A298" s="19"/>
      <c r="B298" s="19"/>
      <c r="C298" s="19"/>
      <c r="D298" s="7"/>
      <c r="E298" s="19"/>
      <c r="F298" s="19"/>
    </row>
    <row r="299" spans="1:2322" s="89" customFormat="1" x14ac:dyDescent="0.2">
      <c r="A299" s="19"/>
      <c r="B299" s="19"/>
      <c r="C299" s="19"/>
      <c r="D299" s="7"/>
      <c r="E299" s="19"/>
      <c r="F299" s="19"/>
    </row>
    <row r="300" spans="1:2322" s="89" customFormat="1" x14ac:dyDescent="0.2">
      <c r="A300" s="19"/>
      <c r="B300" s="19"/>
      <c r="C300" s="19"/>
      <c r="D300" s="7"/>
      <c r="E300" s="19"/>
      <c r="F300" s="19"/>
    </row>
    <row r="301" spans="1:2322" s="89" customFormat="1" x14ac:dyDescent="0.2">
      <c r="A301" s="19"/>
      <c r="B301" s="19"/>
      <c r="C301" s="19"/>
      <c r="D301" s="7"/>
      <c r="E301" s="19"/>
      <c r="F301" s="19"/>
    </row>
    <row r="302" spans="1:2322" s="89" customFormat="1" x14ac:dyDescent="0.2">
      <c r="A302" s="19"/>
      <c r="B302" s="19"/>
      <c r="C302" s="19"/>
      <c r="D302" s="7"/>
      <c r="E302" s="19"/>
      <c r="F302" s="19"/>
    </row>
    <row r="303" spans="1:2322" s="89" customFormat="1" x14ac:dyDescent="0.2">
      <c r="A303" s="19"/>
      <c r="B303" s="19"/>
      <c r="C303" s="19"/>
      <c r="D303" s="7"/>
      <c r="E303" s="19"/>
      <c r="F303" s="19"/>
    </row>
    <row r="304" spans="1:2322" s="89" customFormat="1" x14ac:dyDescent="0.2">
      <c r="A304" s="19"/>
      <c r="B304" s="19"/>
      <c r="C304" s="19"/>
      <c r="D304" s="7"/>
      <c r="E304" s="19"/>
      <c r="F304" s="19"/>
    </row>
    <row r="305" spans="1:6" s="89" customFormat="1" x14ac:dyDescent="0.2">
      <c r="A305" s="19"/>
      <c r="B305" s="19"/>
      <c r="C305" s="19"/>
      <c r="D305" s="7"/>
      <c r="E305" s="19"/>
      <c r="F305" s="19"/>
    </row>
    <row r="306" spans="1:6" s="89" customFormat="1" x14ac:dyDescent="0.2">
      <c r="A306" s="19"/>
      <c r="B306" s="19"/>
      <c r="C306" s="19"/>
      <c r="D306" s="7"/>
      <c r="E306" s="19"/>
      <c r="F306" s="19"/>
    </row>
    <row r="307" spans="1:6" s="89" customFormat="1" x14ac:dyDescent="0.2">
      <c r="A307" s="19"/>
      <c r="B307" s="19"/>
      <c r="C307" s="19"/>
      <c r="D307" s="7"/>
      <c r="E307" s="19"/>
      <c r="F307" s="19"/>
    </row>
    <row r="308" spans="1:6" s="89" customFormat="1" x14ac:dyDescent="0.2">
      <c r="A308" s="19"/>
      <c r="B308" s="19"/>
      <c r="C308" s="19"/>
      <c r="D308" s="7"/>
      <c r="E308" s="19"/>
      <c r="F308" s="19"/>
    </row>
    <row r="309" spans="1:6" s="89" customFormat="1" x14ac:dyDescent="0.2">
      <c r="A309" s="19"/>
      <c r="B309" s="19"/>
      <c r="C309" s="19"/>
      <c r="D309" s="7"/>
      <c r="E309" s="19"/>
      <c r="F309" s="19"/>
    </row>
    <row r="310" spans="1:6" s="89" customFormat="1" x14ac:dyDescent="0.2">
      <c r="A310" s="19"/>
      <c r="B310" s="19"/>
      <c r="C310" s="19"/>
      <c r="D310" s="7"/>
      <c r="E310" s="19"/>
      <c r="F310" s="19"/>
    </row>
    <row r="311" spans="1:6" s="89" customFormat="1" x14ac:dyDescent="0.2">
      <c r="A311" s="19"/>
      <c r="B311" s="19"/>
      <c r="C311" s="19"/>
      <c r="D311" s="7"/>
      <c r="E311" s="19"/>
      <c r="F311" s="19"/>
    </row>
    <row r="312" spans="1:6" s="89" customFormat="1" x14ac:dyDescent="0.2">
      <c r="A312" s="19"/>
      <c r="B312" s="19"/>
      <c r="C312" s="19"/>
      <c r="D312" s="7"/>
      <c r="E312" s="19"/>
      <c r="F312" s="19"/>
    </row>
    <row r="313" spans="1:6" s="89" customFormat="1" x14ac:dyDescent="0.2">
      <c r="A313" s="19"/>
      <c r="B313" s="19"/>
      <c r="C313" s="19"/>
      <c r="D313" s="7"/>
      <c r="E313" s="19"/>
      <c r="F313" s="19"/>
    </row>
    <row r="314" spans="1:6" s="89" customFormat="1" x14ac:dyDescent="0.2">
      <c r="A314" s="19"/>
      <c r="B314" s="19"/>
      <c r="C314" s="19"/>
      <c r="D314" s="7"/>
      <c r="E314" s="19"/>
      <c r="F314" s="19"/>
    </row>
    <row r="315" spans="1:6" s="89" customFormat="1" x14ac:dyDescent="0.2">
      <c r="A315" s="19"/>
      <c r="B315" s="19"/>
      <c r="C315" s="19"/>
      <c r="D315" s="7"/>
      <c r="E315" s="19"/>
      <c r="F315" s="19"/>
    </row>
    <row r="316" spans="1:6" s="89" customFormat="1" x14ac:dyDescent="0.2">
      <c r="A316" s="19"/>
      <c r="B316" s="19"/>
      <c r="C316" s="19"/>
      <c r="D316" s="7"/>
      <c r="E316" s="19"/>
      <c r="F316" s="19"/>
    </row>
    <row r="317" spans="1:6" s="89" customFormat="1" x14ac:dyDescent="0.2">
      <c r="A317" s="19"/>
      <c r="B317" s="19"/>
      <c r="C317" s="19"/>
      <c r="D317" s="7"/>
      <c r="E317" s="19"/>
      <c r="F317" s="19"/>
    </row>
    <row r="318" spans="1:6" s="89" customFormat="1" x14ac:dyDescent="0.2">
      <c r="A318" s="19"/>
      <c r="B318" s="19"/>
      <c r="C318" s="19"/>
      <c r="D318" s="7"/>
      <c r="E318" s="19"/>
      <c r="F318" s="19"/>
    </row>
    <row r="319" spans="1:6" s="89" customFormat="1" x14ac:dyDescent="0.2">
      <c r="A319" s="19"/>
      <c r="B319" s="19"/>
      <c r="C319" s="19"/>
      <c r="D319" s="7"/>
      <c r="E319" s="19"/>
      <c r="F319" s="19"/>
    </row>
    <row r="320" spans="1:6" s="89" customFormat="1" x14ac:dyDescent="0.2">
      <c r="A320" s="19"/>
      <c r="B320" s="19"/>
      <c r="C320" s="19"/>
      <c r="D320" s="7"/>
      <c r="E320" s="19"/>
      <c r="F320" s="19"/>
    </row>
    <row r="321" spans="1:6" s="89" customFormat="1" x14ac:dyDescent="0.2">
      <c r="A321" s="19"/>
      <c r="B321" s="19"/>
      <c r="C321" s="19"/>
      <c r="D321" s="7"/>
      <c r="E321" s="19"/>
      <c r="F321" s="19"/>
    </row>
    <row r="322" spans="1:6" s="89" customFormat="1" x14ac:dyDescent="0.2">
      <c r="A322" s="19"/>
      <c r="B322" s="19"/>
      <c r="C322" s="19"/>
      <c r="D322" s="7"/>
      <c r="E322" s="19"/>
      <c r="F322" s="19"/>
    </row>
    <row r="323" spans="1:6" s="89" customFormat="1" x14ac:dyDescent="0.2">
      <c r="A323" s="19"/>
      <c r="B323" s="19"/>
      <c r="C323" s="19"/>
      <c r="D323" s="7"/>
      <c r="E323" s="19"/>
      <c r="F323" s="19"/>
    </row>
    <row r="324" spans="1:6" s="89" customFormat="1" x14ac:dyDescent="0.2">
      <c r="A324" s="19"/>
      <c r="B324" s="19"/>
      <c r="C324" s="19"/>
      <c r="D324" s="7"/>
      <c r="E324" s="19"/>
      <c r="F324" s="19"/>
    </row>
    <row r="325" spans="1:6" s="89" customFormat="1" x14ac:dyDescent="0.2">
      <c r="A325" s="19"/>
      <c r="B325" s="19"/>
      <c r="C325" s="19"/>
      <c r="D325" s="7"/>
      <c r="E325" s="19"/>
      <c r="F325" s="19"/>
    </row>
    <row r="326" spans="1:6" s="89" customFormat="1" x14ac:dyDescent="0.2">
      <c r="A326" s="19"/>
      <c r="B326" s="19"/>
      <c r="C326" s="19"/>
      <c r="D326" s="7"/>
      <c r="E326" s="19"/>
      <c r="F326" s="19"/>
    </row>
    <row r="327" spans="1:6" s="89" customFormat="1" x14ac:dyDescent="0.2">
      <c r="A327" s="19"/>
      <c r="B327" s="19"/>
      <c r="C327" s="19"/>
      <c r="D327" s="7"/>
      <c r="E327" s="19"/>
      <c r="F327" s="19"/>
    </row>
    <row r="328" spans="1:6" s="89" customFormat="1" x14ac:dyDescent="0.2">
      <c r="A328" s="19"/>
      <c r="B328" s="19"/>
      <c r="C328" s="19"/>
      <c r="D328" s="7"/>
      <c r="E328" s="19"/>
      <c r="F328" s="19"/>
    </row>
    <row r="329" spans="1:6" s="89" customFormat="1" x14ac:dyDescent="0.2">
      <c r="A329" s="19"/>
      <c r="B329" s="19"/>
      <c r="C329" s="19"/>
      <c r="D329" s="7"/>
      <c r="E329" s="19"/>
      <c r="F329" s="19"/>
    </row>
    <row r="330" spans="1:6" s="89" customFormat="1" x14ac:dyDescent="0.2">
      <c r="A330" s="19"/>
      <c r="B330" s="19"/>
      <c r="C330" s="19"/>
      <c r="D330" s="7"/>
      <c r="E330" s="19"/>
      <c r="F330" s="19"/>
    </row>
    <row r="331" spans="1:6" s="89" customFormat="1" x14ac:dyDescent="0.2">
      <c r="A331" s="19"/>
      <c r="B331" s="19"/>
      <c r="C331" s="19"/>
      <c r="D331" s="7"/>
      <c r="E331" s="19"/>
      <c r="F331" s="19"/>
    </row>
    <row r="332" spans="1:6" s="89" customFormat="1" x14ac:dyDescent="0.2">
      <c r="A332" s="19"/>
      <c r="B332" s="19"/>
      <c r="C332" s="19"/>
      <c r="D332" s="7"/>
      <c r="E332" s="19"/>
      <c r="F332" s="19"/>
    </row>
    <row r="333" spans="1:6" s="89" customFormat="1" x14ac:dyDescent="0.2">
      <c r="A333" s="19"/>
      <c r="B333" s="19"/>
      <c r="C333" s="19"/>
      <c r="D333" s="7"/>
      <c r="E333" s="19"/>
      <c r="F333" s="19"/>
    </row>
    <row r="334" spans="1:6" s="89" customFormat="1" x14ac:dyDescent="0.2">
      <c r="A334" s="19"/>
      <c r="B334" s="19"/>
      <c r="C334" s="19"/>
      <c r="D334" s="7"/>
      <c r="E334" s="19"/>
      <c r="F334" s="19"/>
    </row>
    <row r="335" spans="1:6" s="89" customFormat="1" x14ac:dyDescent="0.2">
      <c r="A335" s="19"/>
      <c r="B335" s="19"/>
      <c r="C335" s="19"/>
      <c r="D335" s="7"/>
      <c r="E335" s="19"/>
      <c r="F335" s="19"/>
    </row>
    <row r="336" spans="1:6" s="89" customFormat="1" x14ac:dyDescent="0.2">
      <c r="A336" s="19"/>
      <c r="B336" s="19"/>
      <c r="C336" s="19"/>
      <c r="D336" s="7"/>
      <c r="E336" s="19"/>
      <c r="F336" s="19"/>
    </row>
    <row r="337" spans="1:6" s="89" customFormat="1" x14ac:dyDescent="0.2">
      <c r="A337" s="19"/>
      <c r="B337" s="19"/>
      <c r="C337" s="19"/>
      <c r="D337" s="7"/>
      <c r="E337" s="19"/>
      <c r="F337" s="19"/>
    </row>
    <row r="338" spans="1:6" s="89" customFormat="1" x14ac:dyDescent="0.2">
      <c r="A338" s="19"/>
      <c r="B338" s="19"/>
      <c r="C338" s="19"/>
      <c r="D338" s="7"/>
      <c r="E338" s="19"/>
      <c r="F338" s="19"/>
    </row>
    <row r="339" spans="1:6" s="89" customFormat="1" x14ac:dyDescent="0.2">
      <c r="A339" s="19"/>
      <c r="B339" s="19"/>
      <c r="C339" s="19"/>
      <c r="D339" s="7"/>
      <c r="E339" s="19"/>
      <c r="F339" s="19"/>
    </row>
    <row r="340" spans="1:6" s="89" customFormat="1" x14ac:dyDescent="0.2">
      <c r="A340" s="19"/>
      <c r="B340" s="19"/>
      <c r="C340" s="19"/>
      <c r="D340" s="7"/>
      <c r="E340" s="19"/>
      <c r="F340" s="19"/>
    </row>
    <row r="341" spans="1:6" s="89" customFormat="1" x14ac:dyDescent="0.2">
      <c r="A341" s="19"/>
      <c r="B341" s="19"/>
      <c r="C341" s="19"/>
      <c r="D341" s="7"/>
      <c r="E341" s="19"/>
      <c r="F341" s="19"/>
    </row>
    <row r="342" spans="1:6" s="89" customFormat="1" x14ac:dyDescent="0.2">
      <c r="A342" s="19"/>
      <c r="B342" s="19"/>
      <c r="C342" s="19"/>
      <c r="D342" s="7"/>
      <c r="E342" s="19"/>
      <c r="F342" s="19"/>
    </row>
    <row r="343" spans="1:6" s="89" customFormat="1" x14ac:dyDescent="0.2">
      <c r="A343" s="19"/>
      <c r="B343" s="19"/>
      <c r="C343" s="19"/>
      <c r="D343" s="7"/>
      <c r="E343" s="19"/>
      <c r="F343" s="19"/>
    </row>
    <row r="344" spans="1:6" s="89" customFormat="1" x14ac:dyDescent="0.2">
      <c r="A344" s="19"/>
      <c r="B344" s="19"/>
      <c r="C344" s="19"/>
      <c r="D344" s="7"/>
      <c r="E344" s="19"/>
      <c r="F344" s="19"/>
    </row>
    <row r="345" spans="1:6" s="89" customFormat="1" x14ac:dyDescent="0.2">
      <c r="A345" s="19"/>
      <c r="B345" s="19"/>
      <c r="C345" s="19"/>
      <c r="D345" s="7"/>
      <c r="E345" s="19"/>
      <c r="F345" s="19"/>
    </row>
    <row r="346" spans="1:6" s="89" customFormat="1" x14ac:dyDescent="0.2">
      <c r="A346" s="19"/>
      <c r="B346" s="19"/>
      <c r="C346" s="19"/>
      <c r="D346" s="7"/>
      <c r="E346" s="19"/>
      <c r="F346" s="19"/>
    </row>
    <row r="347" spans="1:6" s="89" customFormat="1" x14ac:dyDescent="0.2">
      <c r="A347" s="19"/>
      <c r="B347" s="19"/>
      <c r="C347" s="19"/>
      <c r="D347" s="7"/>
      <c r="E347" s="19"/>
      <c r="F347" s="19"/>
    </row>
    <row r="348" spans="1:6" s="89" customFormat="1" x14ac:dyDescent="0.2">
      <c r="A348" s="19"/>
      <c r="B348" s="19"/>
      <c r="C348" s="19"/>
      <c r="D348" s="7"/>
      <c r="E348" s="19"/>
      <c r="F348" s="19"/>
    </row>
    <row r="349" spans="1:6" s="89" customFormat="1" x14ac:dyDescent="0.2">
      <c r="A349" s="19"/>
      <c r="B349" s="19"/>
      <c r="C349" s="19"/>
      <c r="D349" s="7"/>
      <c r="E349" s="19"/>
      <c r="F349" s="19"/>
    </row>
    <row r="350" spans="1:6" s="89" customFormat="1" x14ac:dyDescent="0.2">
      <c r="A350" s="19"/>
      <c r="B350" s="19"/>
      <c r="C350" s="19"/>
      <c r="D350" s="7"/>
      <c r="E350" s="19"/>
      <c r="F350" s="19"/>
    </row>
    <row r="351" spans="1:6" s="89" customFormat="1" x14ac:dyDescent="0.2">
      <c r="A351" s="19"/>
      <c r="B351" s="19"/>
      <c r="C351" s="19"/>
      <c r="D351" s="7"/>
      <c r="E351" s="19"/>
      <c r="F351" s="19"/>
    </row>
    <row r="352" spans="1:6" s="89" customFormat="1" x14ac:dyDescent="0.2">
      <c r="A352" s="19"/>
      <c r="B352" s="19"/>
      <c r="C352" s="19"/>
      <c r="D352" s="7"/>
      <c r="E352" s="19"/>
      <c r="F352" s="19"/>
    </row>
    <row r="353" spans="1:6" s="89" customFormat="1" x14ac:dyDescent="0.2">
      <c r="A353" s="19"/>
      <c r="B353" s="19"/>
      <c r="C353" s="19"/>
      <c r="D353" s="7"/>
      <c r="E353" s="19"/>
      <c r="F353" s="19"/>
    </row>
    <row r="354" spans="1:6" s="89" customFormat="1" x14ac:dyDescent="0.2">
      <c r="A354" s="19"/>
      <c r="B354" s="19"/>
      <c r="C354" s="19"/>
      <c r="D354" s="7"/>
      <c r="E354" s="19"/>
      <c r="F354" s="19"/>
    </row>
    <row r="355" spans="1:6" s="89" customFormat="1" x14ac:dyDescent="0.2">
      <c r="A355" s="19"/>
      <c r="B355" s="19"/>
      <c r="C355" s="19"/>
      <c r="D355" s="7"/>
      <c r="E355" s="19"/>
      <c r="F355" s="19"/>
    </row>
    <row r="356" spans="1:6" s="89" customFormat="1" x14ac:dyDescent="0.2">
      <c r="A356" s="19"/>
      <c r="B356" s="19"/>
      <c r="C356" s="19"/>
      <c r="D356" s="7"/>
      <c r="E356" s="19"/>
      <c r="F356" s="19"/>
    </row>
    <row r="357" spans="1:6" s="89" customFormat="1" x14ac:dyDescent="0.2">
      <c r="A357" s="19"/>
      <c r="B357" s="19"/>
      <c r="C357" s="19"/>
      <c r="D357" s="7"/>
      <c r="E357" s="19"/>
      <c r="F357" s="19"/>
    </row>
    <row r="358" spans="1:6" s="89" customFormat="1" x14ac:dyDescent="0.2">
      <c r="A358" s="19"/>
      <c r="B358" s="19"/>
      <c r="C358" s="19"/>
      <c r="D358" s="7"/>
      <c r="E358" s="19"/>
      <c r="F358" s="19"/>
    </row>
    <row r="359" spans="1:6" s="89" customFormat="1" x14ac:dyDescent="0.2">
      <c r="A359" s="19"/>
      <c r="B359" s="19"/>
      <c r="C359" s="19"/>
      <c r="D359" s="7"/>
      <c r="E359" s="19"/>
      <c r="F359" s="19"/>
    </row>
    <row r="360" spans="1:6" s="89" customFormat="1" x14ac:dyDescent="0.2">
      <c r="A360" s="19"/>
      <c r="B360" s="19"/>
      <c r="C360" s="19"/>
      <c r="D360" s="7"/>
      <c r="E360" s="19"/>
      <c r="F360" s="19"/>
    </row>
    <row r="361" spans="1:6" s="89" customFormat="1" x14ac:dyDescent="0.2">
      <c r="A361" s="19"/>
      <c r="B361" s="19"/>
      <c r="C361" s="19"/>
      <c r="D361" s="7"/>
      <c r="E361" s="19"/>
      <c r="F361" s="19"/>
    </row>
    <row r="362" spans="1:6" s="89" customFormat="1" x14ac:dyDescent="0.2">
      <c r="A362" s="19"/>
      <c r="B362" s="19"/>
      <c r="C362" s="19"/>
      <c r="D362" s="7"/>
      <c r="E362" s="19"/>
      <c r="F362" s="19"/>
    </row>
    <row r="363" spans="1:6" s="89" customFormat="1" x14ac:dyDescent="0.2">
      <c r="A363" s="19"/>
      <c r="B363" s="19"/>
      <c r="C363" s="19"/>
      <c r="D363" s="7"/>
      <c r="E363" s="19"/>
      <c r="F363" s="19"/>
    </row>
    <row r="364" spans="1:6" s="89" customFormat="1" x14ac:dyDescent="0.2">
      <c r="A364" s="19"/>
      <c r="B364" s="19"/>
      <c r="C364" s="19"/>
      <c r="D364" s="7"/>
      <c r="E364" s="19"/>
      <c r="F364" s="19"/>
    </row>
    <row r="365" spans="1:6" s="89" customFormat="1" x14ac:dyDescent="0.2">
      <c r="A365" s="19"/>
      <c r="B365" s="19"/>
      <c r="C365" s="19"/>
      <c r="D365" s="7"/>
      <c r="E365" s="19"/>
      <c r="F365" s="19"/>
    </row>
    <row r="366" spans="1:6" s="89" customFormat="1" x14ac:dyDescent="0.2">
      <c r="A366" s="19"/>
      <c r="B366" s="19"/>
      <c r="C366" s="19"/>
      <c r="D366" s="7"/>
      <c r="E366" s="19"/>
      <c r="F366" s="19"/>
    </row>
    <row r="367" spans="1:6" s="89" customFormat="1" x14ac:dyDescent="0.2">
      <c r="A367" s="19"/>
      <c r="B367" s="19"/>
      <c r="C367" s="19"/>
      <c r="D367" s="7"/>
      <c r="E367" s="19"/>
      <c r="F367" s="19"/>
    </row>
    <row r="368" spans="1:6" s="89" customFormat="1" x14ac:dyDescent="0.2">
      <c r="A368" s="19"/>
      <c r="B368" s="19"/>
      <c r="C368" s="19"/>
      <c r="D368" s="7"/>
      <c r="E368" s="19"/>
      <c r="F368" s="19"/>
    </row>
    <row r="369" spans="1:6" s="89" customFormat="1" x14ac:dyDescent="0.2">
      <c r="A369" s="19"/>
      <c r="B369" s="19"/>
      <c r="C369" s="19"/>
      <c r="D369" s="7"/>
      <c r="E369" s="19"/>
      <c r="F369" s="19"/>
    </row>
    <row r="370" spans="1:6" s="89" customFormat="1" x14ac:dyDescent="0.2">
      <c r="A370" s="19"/>
      <c r="B370" s="19"/>
      <c r="C370" s="19"/>
      <c r="D370" s="7"/>
      <c r="E370" s="19"/>
      <c r="F370" s="19"/>
    </row>
    <row r="371" spans="1:6" s="89" customFormat="1" x14ac:dyDescent="0.2">
      <c r="A371" s="19"/>
      <c r="B371" s="19"/>
      <c r="C371" s="19"/>
      <c r="D371" s="7"/>
      <c r="E371" s="19"/>
      <c r="F371" s="19"/>
    </row>
    <row r="372" spans="1:6" s="89" customFormat="1" x14ac:dyDescent="0.2">
      <c r="A372" s="19"/>
      <c r="B372" s="19"/>
      <c r="C372" s="19"/>
      <c r="D372" s="7"/>
      <c r="E372" s="19"/>
      <c r="F372" s="19"/>
    </row>
    <row r="373" spans="1:6" s="89" customFormat="1" x14ac:dyDescent="0.2">
      <c r="A373" s="19"/>
      <c r="B373" s="19"/>
      <c r="C373" s="19"/>
      <c r="D373" s="7"/>
      <c r="E373" s="19"/>
      <c r="F373" s="19"/>
    </row>
    <row r="374" spans="1:6" s="89" customFormat="1" x14ac:dyDescent="0.2">
      <c r="A374" s="19"/>
      <c r="B374" s="19"/>
      <c r="C374" s="19"/>
      <c r="D374" s="7"/>
      <c r="E374" s="19"/>
      <c r="F374" s="19"/>
    </row>
    <row r="375" spans="1:6" s="89" customFormat="1" x14ac:dyDescent="0.2">
      <c r="A375" s="19"/>
      <c r="B375" s="19"/>
      <c r="C375" s="19"/>
      <c r="D375" s="7"/>
      <c r="E375" s="19"/>
      <c r="F375" s="19"/>
    </row>
    <row r="376" spans="1:6" s="89" customFormat="1" x14ac:dyDescent="0.2">
      <c r="A376" s="19"/>
      <c r="B376" s="19"/>
      <c r="C376" s="19"/>
      <c r="D376" s="7"/>
      <c r="E376" s="19"/>
      <c r="F376" s="19"/>
    </row>
    <row r="377" spans="1:6" s="89" customFormat="1" x14ac:dyDescent="0.2">
      <c r="A377" s="19"/>
      <c r="B377" s="19"/>
      <c r="C377" s="19"/>
      <c r="D377" s="7"/>
      <c r="E377" s="19"/>
      <c r="F377" s="19"/>
    </row>
    <row r="378" spans="1:6" s="89" customFormat="1" x14ac:dyDescent="0.2">
      <c r="A378" s="19"/>
      <c r="B378" s="19"/>
      <c r="C378" s="19"/>
      <c r="D378" s="7"/>
      <c r="E378" s="19"/>
      <c r="F378" s="19"/>
    </row>
    <row r="379" spans="1:6" s="89" customFormat="1" x14ac:dyDescent="0.2">
      <c r="A379" s="19"/>
      <c r="B379" s="19"/>
      <c r="C379" s="19"/>
      <c r="D379" s="7"/>
      <c r="E379" s="19"/>
      <c r="F379" s="19"/>
    </row>
    <row r="380" spans="1:6" s="89" customFormat="1" x14ac:dyDescent="0.2">
      <c r="A380" s="19"/>
      <c r="B380" s="19"/>
      <c r="C380" s="19"/>
      <c r="D380" s="7"/>
      <c r="E380" s="19"/>
      <c r="F380" s="19"/>
    </row>
    <row r="381" spans="1:6" s="89" customFormat="1" x14ac:dyDescent="0.2">
      <c r="A381" s="19"/>
      <c r="B381" s="19"/>
      <c r="C381" s="19"/>
      <c r="D381" s="7"/>
      <c r="E381" s="19"/>
      <c r="F381" s="19"/>
    </row>
    <row r="382" spans="1:6" s="89" customFormat="1" x14ac:dyDescent="0.2">
      <c r="A382" s="19"/>
      <c r="B382" s="19"/>
      <c r="C382" s="19"/>
      <c r="D382" s="7"/>
      <c r="E382" s="19"/>
      <c r="F382" s="19"/>
    </row>
    <row r="383" spans="1:6" s="89" customFormat="1" x14ac:dyDescent="0.2">
      <c r="A383" s="19"/>
      <c r="B383" s="19"/>
      <c r="C383" s="19"/>
      <c r="D383" s="7"/>
      <c r="E383" s="19"/>
      <c r="F383" s="19"/>
    </row>
    <row r="384" spans="1:6" s="89" customFormat="1" x14ac:dyDescent="0.2">
      <c r="A384" s="19"/>
      <c r="B384" s="19"/>
      <c r="C384" s="19"/>
      <c r="D384" s="7"/>
      <c r="E384" s="19"/>
      <c r="F384" s="19"/>
    </row>
    <row r="385" spans="1:6" s="89" customFormat="1" x14ac:dyDescent="0.2">
      <c r="A385" s="19"/>
      <c r="B385" s="19"/>
      <c r="C385" s="19"/>
      <c r="D385" s="7"/>
      <c r="E385" s="19"/>
      <c r="F385" s="19"/>
    </row>
    <row r="386" spans="1:6" s="89" customFormat="1" x14ac:dyDescent="0.2">
      <c r="A386" s="19"/>
      <c r="B386" s="19"/>
      <c r="C386" s="19"/>
      <c r="D386" s="7"/>
      <c r="E386" s="19"/>
      <c r="F386" s="19"/>
    </row>
    <row r="387" spans="1:6" s="89" customFormat="1" x14ac:dyDescent="0.2">
      <c r="A387" s="19"/>
      <c r="B387" s="19"/>
      <c r="C387" s="19"/>
      <c r="D387" s="7"/>
      <c r="E387" s="19"/>
      <c r="F387" s="19"/>
    </row>
    <row r="388" spans="1:6" s="89" customFormat="1" x14ac:dyDescent="0.2">
      <c r="A388" s="19"/>
      <c r="B388" s="19"/>
      <c r="C388" s="19"/>
      <c r="D388" s="7"/>
      <c r="E388" s="19"/>
      <c r="F388" s="19"/>
    </row>
    <row r="389" spans="1:6" s="89" customFormat="1" x14ac:dyDescent="0.2">
      <c r="A389" s="19"/>
      <c r="B389" s="19"/>
      <c r="C389" s="19"/>
      <c r="D389" s="7"/>
      <c r="E389" s="19"/>
      <c r="F389" s="19"/>
    </row>
    <row r="390" spans="1:6" s="89" customFormat="1" x14ac:dyDescent="0.2">
      <c r="A390" s="19"/>
      <c r="B390" s="19"/>
      <c r="C390" s="19"/>
      <c r="D390" s="7"/>
      <c r="E390" s="19"/>
      <c r="F390" s="19"/>
    </row>
    <row r="391" spans="1:6" s="89" customFormat="1" x14ac:dyDescent="0.2">
      <c r="A391" s="19"/>
      <c r="B391" s="19"/>
      <c r="C391" s="19"/>
      <c r="D391" s="7"/>
      <c r="E391" s="19"/>
      <c r="F391" s="19"/>
    </row>
    <row r="392" spans="1:6" s="89" customFormat="1" x14ac:dyDescent="0.2">
      <c r="A392" s="19"/>
      <c r="B392" s="19"/>
      <c r="C392" s="19"/>
      <c r="D392" s="7"/>
      <c r="E392" s="19"/>
      <c r="F392" s="19"/>
    </row>
    <row r="393" spans="1:6" s="89" customFormat="1" x14ac:dyDescent="0.2">
      <c r="A393" s="19"/>
      <c r="B393" s="19"/>
      <c r="C393" s="19"/>
      <c r="D393" s="7"/>
      <c r="E393" s="19"/>
      <c r="F393" s="19"/>
    </row>
    <row r="394" spans="1:6" s="89" customFormat="1" x14ac:dyDescent="0.2">
      <c r="A394" s="19"/>
      <c r="B394" s="19"/>
      <c r="C394" s="19"/>
      <c r="D394" s="7"/>
      <c r="E394" s="19"/>
      <c r="F394" s="19"/>
    </row>
    <row r="395" spans="1:6" s="89" customFormat="1" x14ac:dyDescent="0.2">
      <c r="A395" s="19"/>
      <c r="B395" s="19"/>
      <c r="C395" s="19"/>
      <c r="D395" s="7"/>
      <c r="E395" s="19"/>
      <c r="F395" s="19"/>
    </row>
    <row r="396" spans="1:6" s="89" customFormat="1" x14ac:dyDescent="0.2">
      <c r="A396" s="19"/>
      <c r="B396" s="19"/>
      <c r="C396" s="19"/>
      <c r="D396" s="7"/>
      <c r="E396" s="19"/>
      <c r="F396" s="19"/>
    </row>
    <row r="397" spans="1:6" s="89" customFormat="1" x14ac:dyDescent="0.2">
      <c r="A397" s="19"/>
      <c r="B397" s="19"/>
      <c r="C397" s="19"/>
      <c r="D397" s="7"/>
      <c r="E397" s="19"/>
      <c r="F397" s="19"/>
    </row>
    <row r="398" spans="1:6" s="89" customFormat="1" x14ac:dyDescent="0.2">
      <c r="A398" s="19"/>
      <c r="B398" s="19"/>
      <c r="C398" s="19"/>
      <c r="D398" s="7"/>
      <c r="E398" s="19"/>
      <c r="F398" s="19"/>
    </row>
    <row r="399" spans="1:6" s="89" customFormat="1" x14ac:dyDescent="0.2">
      <c r="A399" s="19"/>
      <c r="B399" s="19"/>
      <c r="C399" s="19"/>
      <c r="D399" s="7"/>
      <c r="E399" s="19"/>
      <c r="F399" s="19"/>
    </row>
    <row r="400" spans="1:6" s="89" customFormat="1" x14ac:dyDescent="0.2">
      <c r="A400" s="19"/>
      <c r="B400" s="19"/>
      <c r="C400" s="19"/>
      <c r="D400" s="7"/>
      <c r="E400" s="19"/>
      <c r="F400" s="19"/>
    </row>
    <row r="401" spans="1:6" s="89" customFormat="1" x14ac:dyDescent="0.2">
      <c r="A401" s="19"/>
      <c r="B401" s="19"/>
      <c r="C401" s="19"/>
      <c r="D401" s="7"/>
      <c r="E401" s="19"/>
      <c r="F401" s="19"/>
    </row>
    <row r="402" spans="1:6" s="89" customFormat="1" x14ac:dyDescent="0.2">
      <c r="A402" s="19"/>
      <c r="B402" s="19"/>
      <c r="C402" s="19"/>
      <c r="D402" s="7"/>
      <c r="E402" s="19"/>
      <c r="F402" s="19"/>
    </row>
    <row r="403" spans="1:6" s="89" customFormat="1" x14ac:dyDescent="0.2">
      <c r="A403" s="19"/>
      <c r="B403" s="19"/>
      <c r="C403" s="19"/>
      <c r="D403" s="7"/>
      <c r="E403" s="19"/>
      <c r="F403" s="19"/>
    </row>
    <row r="404" spans="1:6" s="89" customFormat="1" x14ac:dyDescent="0.2">
      <c r="A404" s="19"/>
      <c r="B404" s="19"/>
      <c r="C404" s="19"/>
      <c r="D404" s="7"/>
      <c r="E404" s="19"/>
      <c r="F404" s="19"/>
    </row>
    <row r="405" spans="1:6" s="89" customFormat="1" x14ac:dyDescent="0.2">
      <c r="A405" s="19"/>
      <c r="B405" s="19"/>
      <c r="C405" s="19"/>
      <c r="D405" s="7"/>
      <c r="E405" s="19"/>
      <c r="F405" s="19"/>
    </row>
    <row r="406" spans="1:6" s="89" customFormat="1" x14ac:dyDescent="0.2">
      <c r="A406" s="19"/>
      <c r="B406" s="19"/>
      <c r="C406" s="19"/>
      <c r="D406" s="7"/>
      <c r="E406" s="19"/>
      <c r="F406" s="19"/>
    </row>
    <row r="407" spans="1:6" s="89" customFormat="1" x14ac:dyDescent="0.2">
      <c r="A407" s="19"/>
      <c r="B407" s="19"/>
      <c r="C407" s="19"/>
      <c r="D407" s="7"/>
      <c r="E407" s="19"/>
      <c r="F407" s="19"/>
    </row>
    <row r="408" spans="1:6" s="89" customFormat="1" x14ac:dyDescent="0.2">
      <c r="A408" s="19"/>
      <c r="B408" s="19"/>
      <c r="C408" s="19"/>
      <c r="D408" s="7"/>
      <c r="E408" s="19"/>
      <c r="F408" s="19"/>
    </row>
    <row r="409" spans="1:6" s="89" customFormat="1" x14ac:dyDescent="0.2">
      <c r="A409" s="19"/>
      <c r="B409" s="19"/>
      <c r="C409" s="19"/>
      <c r="D409" s="7"/>
      <c r="E409" s="19"/>
      <c r="F409" s="19"/>
    </row>
    <row r="410" spans="1:6" s="89" customFormat="1" x14ac:dyDescent="0.2">
      <c r="A410" s="19"/>
      <c r="B410" s="19"/>
      <c r="C410" s="19"/>
      <c r="D410" s="7"/>
      <c r="E410" s="19"/>
      <c r="F410" s="19"/>
    </row>
    <row r="411" spans="1:6" s="89" customFormat="1" x14ac:dyDescent="0.2">
      <c r="A411" s="19"/>
      <c r="B411" s="19"/>
      <c r="C411" s="19"/>
      <c r="D411" s="7"/>
      <c r="E411" s="19"/>
      <c r="F411" s="19"/>
    </row>
    <row r="412" spans="1:6" s="89" customFormat="1" x14ac:dyDescent="0.2">
      <c r="A412" s="19"/>
      <c r="B412" s="19"/>
      <c r="C412" s="19"/>
      <c r="D412" s="7"/>
      <c r="E412" s="19"/>
      <c r="F412" s="19"/>
    </row>
    <row r="413" spans="1:6" s="89" customFormat="1" x14ac:dyDescent="0.2">
      <c r="A413" s="19"/>
      <c r="B413" s="19"/>
      <c r="C413" s="19"/>
      <c r="D413" s="7"/>
      <c r="E413" s="19"/>
      <c r="F413" s="19"/>
    </row>
    <row r="414" spans="1:6" s="89" customFormat="1" x14ac:dyDescent="0.2">
      <c r="A414" s="19"/>
      <c r="B414" s="19"/>
      <c r="C414" s="19"/>
      <c r="D414" s="7"/>
      <c r="E414" s="19"/>
      <c r="F414" s="19"/>
    </row>
    <row r="415" spans="1:6" s="89" customFormat="1" x14ac:dyDescent="0.2">
      <c r="A415" s="19"/>
      <c r="B415" s="19"/>
      <c r="C415" s="19"/>
      <c r="D415" s="7"/>
      <c r="E415" s="19"/>
      <c r="F415" s="19"/>
    </row>
    <row r="416" spans="1:6" s="89" customFormat="1" x14ac:dyDescent="0.2">
      <c r="A416" s="19"/>
      <c r="B416" s="19"/>
      <c r="C416" s="19"/>
      <c r="D416" s="7"/>
      <c r="E416" s="19"/>
      <c r="F416" s="19"/>
    </row>
    <row r="417" spans="1:6" s="89" customFormat="1" x14ac:dyDescent="0.2">
      <c r="A417" s="19"/>
      <c r="B417" s="19"/>
      <c r="C417" s="19"/>
      <c r="D417" s="7"/>
      <c r="E417" s="19"/>
      <c r="F417" s="19"/>
    </row>
    <row r="418" spans="1:6" s="89" customFormat="1" x14ac:dyDescent="0.2">
      <c r="A418" s="19"/>
      <c r="B418" s="19"/>
      <c r="C418" s="19"/>
      <c r="D418" s="7"/>
      <c r="E418" s="19"/>
      <c r="F418" s="19"/>
    </row>
    <row r="419" spans="1:6" s="89" customFormat="1" x14ac:dyDescent="0.2">
      <c r="A419" s="19"/>
      <c r="B419" s="19"/>
      <c r="C419" s="19"/>
      <c r="D419" s="7"/>
      <c r="E419" s="19"/>
      <c r="F419" s="19"/>
    </row>
    <row r="420" spans="1:6" s="89" customFormat="1" x14ac:dyDescent="0.2">
      <c r="A420" s="19"/>
      <c r="B420" s="19"/>
      <c r="C420" s="19"/>
      <c r="D420" s="7"/>
      <c r="E420" s="19"/>
      <c r="F420" s="19"/>
    </row>
    <row r="421" spans="1:6" s="89" customFormat="1" x14ac:dyDescent="0.2">
      <c r="A421" s="19"/>
      <c r="B421" s="19"/>
      <c r="C421" s="19"/>
      <c r="D421" s="7"/>
      <c r="E421" s="19"/>
      <c r="F421" s="19"/>
    </row>
    <row r="422" spans="1:6" s="89" customFormat="1" x14ac:dyDescent="0.2">
      <c r="A422" s="19"/>
      <c r="B422" s="19"/>
      <c r="C422" s="19"/>
      <c r="D422" s="7"/>
      <c r="E422" s="19"/>
      <c r="F422" s="19"/>
    </row>
    <row r="423" spans="1:6" s="89" customFormat="1" x14ac:dyDescent="0.2">
      <c r="A423" s="19"/>
      <c r="B423" s="19"/>
      <c r="C423" s="19"/>
      <c r="D423" s="7"/>
      <c r="E423" s="19"/>
      <c r="F423" s="19"/>
    </row>
    <row r="424" spans="1:6" s="89" customFormat="1" x14ac:dyDescent="0.2">
      <c r="A424" s="19"/>
      <c r="B424" s="19"/>
      <c r="C424" s="19"/>
      <c r="D424" s="7"/>
      <c r="E424" s="19"/>
      <c r="F424" s="19"/>
    </row>
    <row r="425" spans="1:6" s="89" customFormat="1" x14ac:dyDescent="0.2">
      <c r="A425" s="19"/>
      <c r="B425" s="19"/>
      <c r="C425" s="19"/>
      <c r="D425" s="7"/>
      <c r="E425" s="19"/>
      <c r="F425" s="19"/>
    </row>
    <row r="426" spans="1:6" s="89" customFormat="1" x14ac:dyDescent="0.2">
      <c r="A426" s="19"/>
      <c r="B426" s="19"/>
      <c r="C426" s="19"/>
      <c r="D426" s="7"/>
      <c r="E426" s="19"/>
      <c r="F426" s="19"/>
    </row>
    <row r="427" spans="1:6" s="89" customFormat="1" x14ac:dyDescent="0.2">
      <c r="A427" s="19"/>
      <c r="B427" s="19"/>
      <c r="C427" s="19"/>
      <c r="D427" s="7"/>
      <c r="E427" s="19"/>
      <c r="F427" s="19"/>
    </row>
    <row r="428" spans="1:6" s="89" customFormat="1" x14ac:dyDescent="0.2">
      <c r="A428" s="19"/>
      <c r="B428" s="19"/>
      <c r="C428" s="19"/>
      <c r="D428" s="7"/>
      <c r="E428" s="19"/>
      <c r="F428" s="19"/>
    </row>
    <row r="429" spans="1:6" s="89" customFormat="1" x14ac:dyDescent="0.2">
      <c r="A429" s="19"/>
      <c r="B429" s="19"/>
      <c r="C429" s="19"/>
      <c r="D429" s="7"/>
      <c r="E429" s="19"/>
      <c r="F429" s="19"/>
    </row>
    <row r="430" spans="1:6" s="89" customFormat="1" x14ac:dyDescent="0.2">
      <c r="A430" s="19"/>
      <c r="B430" s="19"/>
      <c r="C430" s="19"/>
      <c r="D430" s="7"/>
      <c r="E430" s="19"/>
      <c r="F430" s="19"/>
    </row>
    <row r="431" spans="1:6" s="89" customFormat="1" x14ac:dyDescent="0.2">
      <c r="A431" s="19"/>
      <c r="B431" s="19"/>
      <c r="C431" s="19"/>
      <c r="D431" s="7"/>
      <c r="E431" s="19"/>
      <c r="F431" s="19"/>
    </row>
    <row r="432" spans="1:6" s="89" customFormat="1" x14ac:dyDescent="0.2">
      <c r="A432" s="19"/>
      <c r="B432" s="19"/>
      <c r="C432" s="19"/>
      <c r="D432" s="7"/>
      <c r="E432" s="19"/>
      <c r="F432" s="19"/>
    </row>
    <row r="433" spans="1:6" s="89" customFormat="1" x14ac:dyDescent="0.2">
      <c r="A433" s="19"/>
      <c r="B433" s="19"/>
      <c r="C433" s="19"/>
      <c r="D433" s="7"/>
      <c r="E433" s="19"/>
      <c r="F433" s="19"/>
    </row>
    <row r="434" spans="1:6" s="89" customFormat="1" x14ac:dyDescent="0.2">
      <c r="A434" s="19"/>
      <c r="B434" s="19"/>
      <c r="C434" s="19"/>
      <c r="D434" s="7"/>
      <c r="E434" s="19"/>
      <c r="F434" s="19"/>
    </row>
    <row r="435" spans="1:6" s="89" customFormat="1" x14ac:dyDescent="0.2">
      <c r="A435" s="19"/>
      <c r="B435" s="19"/>
      <c r="C435" s="19"/>
      <c r="D435" s="7"/>
      <c r="E435" s="19"/>
      <c r="F435" s="19"/>
    </row>
    <row r="436" spans="1:6" s="89" customFormat="1" x14ac:dyDescent="0.2">
      <c r="A436" s="19"/>
      <c r="B436" s="19"/>
      <c r="C436" s="19"/>
      <c r="D436" s="7"/>
      <c r="E436" s="19"/>
      <c r="F436" s="19"/>
    </row>
    <row r="437" spans="1:6" s="89" customFormat="1" x14ac:dyDescent="0.2">
      <c r="A437" s="19"/>
      <c r="B437" s="19"/>
      <c r="C437" s="19"/>
      <c r="D437" s="7"/>
      <c r="E437" s="19"/>
      <c r="F437" s="19"/>
    </row>
    <row r="438" spans="1:6" s="89" customFormat="1" x14ac:dyDescent="0.2">
      <c r="A438" s="19"/>
      <c r="B438" s="19"/>
      <c r="C438" s="19"/>
      <c r="D438" s="7"/>
      <c r="E438" s="19"/>
      <c r="F438" s="19"/>
    </row>
    <row r="439" spans="1:6" s="89" customFormat="1" x14ac:dyDescent="0.2">
      <c r="A439" s="19"/>
      <c r="B439" s="19"/>
      <c r="C439" s="19"/>
      <c r="D439" s="7"/>
      <c r="E439" s="19"/>
      <c r="F439" s="19"/>
    </row>
    <row r="440" spans="1:6" s="89" customFormat="1" x14ac:dyDescent="0.2">
      <c r="A440" s="19"/>
      <c r="B440" s="19"/>
      <c r="C440" s="19"/>
      <c r="D440" s="7"/>
      <c r="E440" s="19"/>
      <c r="F440" s="19"/>
    </row>
    <row r="441" spans="1:6" s="89" customFormat="1" x14ac:dyDescent="0.2">
      <c r="A441" s="19"/>
      <c r="B441" s="19"/>
      <c r="C441" s="19"/>
      <c r="D441" s="7"/>
      <c r="E441" s="19"/>
      <c r="F441" s="19"/>
    </row>
    <row r="442" spans="1:6" s="89" customFormat="1" x14ac:dyDescent="0.2">
      <c r="A442" s="19"/>
      <c r="B442" s="19"/>
      <c r="C442" s="19"/>
      <c r="D442" s="7"/>
      <c r="E442" s="19"/>
      <c r="F442" s="19"/>
    </row>
    <row r="443" spans="1:6" s="89" customFormat="1" x14ac:dyDescent="0.2">
      <c r="A443" s="19"/>
      <c r="B443" s="19"/>
      <c r="C443" s="19"/>
      <c r="D443" s="7"/>
      <c r="E443" s="19"/>
      <c r="F443" s="19"/>
    </row>
    <row r="444" spans="1:6" s="89" customFormat="1" x14ac:dyDescent="0.2">
      <c r="A444" s="19"/>
      <c r="B444" s="19"/>
      <c r="C444" s="19"/>
      <c r="D444" s="7"/>
      <c r="E444" s="19"/>
      <c r="F444" s="19"/>
    </row>
    <row r="445" spans="1:6" s="89" customFormat="1" x14ac:dyDescent="0.2">
      <c r="A445" s="19"/>
      <c r="B445" s="19"/>
      <c r="C445" s="19"/>
      <c r="D445" s="7"/>
      <c r="E445" s="19"/>
      <c r="F445" s="19"/>
    </row>
    <row r="446" spans="1:6" s="89" customFormat="1" x14ac:dyDescent="0.2">
      <c r="A446" s="19"/>
      <c r="B446" s="19"/>
      <c r="C446" s="19"/>
      <c r="D446" s="7"/>
      <c r="E446" s="19"/>
      <c r="F446" s="19"/>
    </row>
    <row r="447" spans="1:6" s="89" customFormat="1" x14ac:dyDescent="0.2">
      <c r="A447" s="19"/>
      <c r="B447" s="19"/>
      <c r="C447" s="19"/>
      <c r="D447" s="7"/>
      <c r="E447" s="19"/>
      <c r="F447" s="19"/>
    </row>
    <row r="448" spans="1:6" s="89" customFormat="1" x14ac:dyDescent="0.2">
      <c r="A448" s="19"/>
      <c r="B448" s="19"/>
      <c r="C448" s="19"/>
      <c r="D448" s="7"/>
      <c r="E448" s="19"/>
      <c r="F448" s="19"/>
    </row>
    <row r="449" spans="1:80" s="89" customFormat="1" x14ac:dyDescent="0.2">
      <c r="A449" s="19"/>
      <c r="B449" s="19"/>
      <c r="C449" s="19"/>
      <c r="D449" s="7"/>
      <c r="E449" s="19"/>
      <c r="F449" s="19"/>
    </row>
    <row r="450" spans="1:80" s="89" customFormat="1" x14ac:dyDescent="0.2">
      <c r="A450" s="19"/>
      <c r="B450" s="19"/>
      <c r="C450" s="19"/>
      <c r="D450" s="7"/>
      <c r="E450" s="19"/>
      <c r="F450" s="19"/>
    </row>
    <row r="451" spans="1:80" s="89" customFormat="1" x14ac:dyDescent="0.2">
      <c r="A451" s="19"/>
      <c r="B451" s="19"/>
      <c r="C451" s="19"/>
      <c r="D451" s="7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</row>
    <row r="452" spans="1:80" s="89" customFormat="1" x14ac:dyDescent="0.2">
      <c r="A452" s="19"/>
      <c r="B452" s="19"/>
      <c r="C452" s="19"/>
      <c r="D452" s="7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</row>
    <row r="453" spans="1:80" s="89" customFormat="1" x14ac:dyDescent="0.2">
      <c r="A453" s="19"/>
      <c r="B453" s="19"/>
      <c r="C453" s="19"/>
      <c r="D453" s="7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</row>
  </sheetData>
  <mergeCells count="10">
    <mergeCell ref="A1:F1"/>
    <mergeCell ref="C6:C9"/>
    <mergeCell ref="E6:E9"/>
    <mergeCell ref="F6:F9"/>
    <mergeCell ref="A7:A8"/>
    <mergeCell ref="B102:C102"/>
    <mergeCell ref="A2:F2"/>
    <mergeCell ref="A138:D138"/>
    <mergeCell ref="B7:B8"/>
    <mergeCell ref="D7:D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2026-05-23T18:30:00Z</dcterms:modified>
</cp:coreProperties>
</file>